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'2024 - 2026'!$A$5:$VEC$138</definedName>
    <definedName name="_xlnm._FilterDatabase" localSheetId="1" hidden="1">'data 2018'!$B$1:$D$155</definedName>
    <definedName name="_xlnm._FilterDatabase" localSheetId="2" hidden="1">'для Старовойтовой'!$A$2:$I$3</definedName>
    <definedName name="_xlnm.Print_Titles" localSheetId="0">'2024 - 2026'!$5:$6</definedName>
    <definedName name="_xlnm.Print_Titles" localSheetId="2">'для Старовойтовой'!$2:$2</definedName>
    <definedName name="_xlnm.Print_Area" localSheetId="0">'2024 - 2026'!$A$1:$E$138</definedName>
  </definedNames>
  <calcPr calcId="145621" fullPrecision="0"/>
  <pivotCaches>
    <pivotCache cacheId="0" r:id="rId4"/>
  </pivotCaches>
</workbook>
</file>

<file path=xl/calcChain.xml><?xml version="1.0" encoding="utf-8"?>
<calcChain xmlns="http://schemas.openxmlformats.org/spreadsheetml/2006/main">
  <c r="D8" i="6" l="1"/>
  <c r="D7" i="6" s="1"/>
  <c r="E8" i="6"/>
  <c r="C8" i="6"/>
  <c r="D9" i="6"/>
  <c r="E9" i="6"/>
  <c r="C9" i="6"/>
  <c r="D16" i="6"/>
  <c r="E16" i="6"/>
  <c r="C16" i="6"/>
  <c r="E7" i="6"/>
  <c r="C7" i="6"/>
  <c r="D63" i="6"/>
  <c r="E63" i="6"/>
  <c r="C63" i="6"/>
  <c r="D60" i="6"/>
  <c r="E60" i="6"/>
  <c r="E59" i="6" s="1"/>
  <c r="C60" i="6"/>
  <c r="C59" i="6" s="1"/>
  <c r="D92" i="6"/>
  <c r="E92" i="6"/>
  <c r="C92" i="6"/>
  <c r="D95" i="6"/>
  <c r="D94" i="6" s="1"/>
  <c r="E95" i="6"/>
  <c r="E94" i="6" s="1"/>
  <c r="C95" i="6"/>
  <c r="C94" i="6" s="1"/>
  <c r="D108" i="6"/>
  <c r="D107" i="6" s="1"/>
  <c r="E108" i="6"/>
  <c r="E107" i="6" s="1"/>
  <c r="C108" i="6"/>
  <c r="C107" i="6" s="1"/>
  <c r="E58" i="6" l="1"/>
  <c r="E138" i="6" s="1"/>
  <c r="C58" i="6"/>
  <c r="C138" i="6" s="1"/>
  <c r="D59" i="6"/>
  <c r="D58" i="6" s="1"/>
  <c r="D138" i="6" s="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<sst xmlns="http://schemas.openxmlformats.org/spreadsheetml/2006/main" count="650" uniqueCount="450">
  <si>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</si>
  <si>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</si>
  <si>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</si>
  <si>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</si>
  <si>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</si>
  <si>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</si>
  <si>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</si>
  <si>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</si>
  <si>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</si>
  <si>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</si>
  <si>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</si>
  <si>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</si>
  <si>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</si>
  <si>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</si>
  <si>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</si>
  <si>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</si>
  <si>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</si>
  <si>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</si>
  <si>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</si>
  <si>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</si>
  <si>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</si>
  <si>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</si>
  <si>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</si>
  <si>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</si>
  <si>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</si>
  <si>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</si>
  <si>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</si>
  <si>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</si>
  <si>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</si>
  <si>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</si>
  <si>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</si>
  <si>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</si>
  <si>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</si>
  <si>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</si>
  <si>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</si>
  <si>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</si>
  <si>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</si>
  <si>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</si>
  <si>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</si>
  <si>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</si>
  <si>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</si>
  <si>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</si>
  <si>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Единая субвенция бюджетам субъектов Российской Федерации и бюджету г. Байконура</t>
  </si>
  <si>
    <t>2 02 45141 02 0000 150</t>
  </si>
  <si>
    <t>2 02 45142 02 0000 150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</si>
  <si>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</si>
  <si>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</si>
  <si>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</si>
  <si>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</si>
  <si>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</si>
  <si>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</si>
  <si>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</si>
  <si>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</si>
  <si>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</si>
  <si>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</si>
  <si>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</si>
  <si>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</si>
  <si>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</si>
  <si>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</si>
  <si>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</si>
  <si>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</si>
  <si>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</si>
  <si>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</si>
  <si>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</si>
  <si>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</si>
  <si>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</si>
  <si>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</si>
  <si>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</si>
  <si>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</si>
  <si>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</si>
  <si>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</si>
  <si>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</si>
  <si>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</si>
  <si>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</si>
  <si>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</si>
  <si>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</si>
  <si>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</si>
  <si>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</si>
  <si>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</si>
  <si>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</si>
  <si>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</si>
  <si>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</si>
  <si>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</si>
  <si>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</si>
  <si>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</si>
  <si>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</si>
  <si>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</si>
  <si>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</si>
  <si>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</si>
  <si>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</si>
  <si>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</si>
  <si>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</si>
  <si>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</si>
  <si>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</si>
  <si>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</si>
  <si>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</si>
  <si>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</si>
  <si>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</si>
  <si>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</si>
  <si>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</si>
  <si>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</si>
  <si>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</si>
  <si>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</si>
  <si>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</si>
  <si>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</si>
  <si>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</si>
  <si>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</si>
  <si>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</si>
  <si>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</si>
  <si>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</si>
  <si>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</si>
  <si>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</si>
  <si>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</si>
  <si>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</si>
  <si>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</si>
  <si>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</si>
  <si>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</si>
  <si>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</si>
  <si>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</si>
  <si>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</si>
  <si>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</si>
  <si>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</si>
  <si>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</si>
  <si>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</si>
  <si>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</si>
  <si>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</si>
  <si>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</si>
  <si>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</si>
  <si>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</si>
  <si>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</si>
  <si>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</si>
  <si>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</si>
  <si>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</si>
  <si>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</si>
  <si>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</si>
  <si>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</si>
  <si>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</si>
  <si>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</si>
  <si>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</si>
  <si>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</si>
  <si>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</si>
  <si>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</si>
  <si>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</si>
  <si>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</si>
  <si>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</si>
  <si>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</si>
  <si>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</si>
  <si>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</si>
  <si>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</si>
  <si>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</si>
  <si>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</si>
  <si>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</si>
  <si>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</si>
  <si>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</si>
  <si>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</si>
  <si>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</si>
  <si>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</si>
  <si>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</si>
  <si>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</si>
  <si>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</si>
  <si>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</si>
  <si>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</si>
  <si>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</si>
  <si>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</si>
  <si>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</si>
  <si>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</si>
  <si>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</si>
  <si>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</si>
  <si>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</si>
  <si>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</si>
  <si>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</si>
  <si>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</si>
  <si>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</si>
  <si>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</si>
  <si>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</si>
  <si>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</si>
  <si>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</si>
  <si>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</si>
  <si>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</si>
  <si>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</si>
  <si>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</si>
  <si>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</si>
  <si>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</si>
  <si>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</si>
  <si>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</si>
  <si>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</si>
  <si>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</si>
  <si>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</si>
  <si>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</si>
  <si>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</si>
  <si>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</si>
  <si>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</si>
  <si>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</si>
  <si>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</si>
  <si>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</si>
  <si>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</si>
  <si>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</si>
  <si>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</si>
  <si>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</si>
  <si>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</si>
  <si>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</si>
  <si>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</si>
  <si>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</si>
  <si>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</si>
  <si>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</si>
  <si>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</si>
  <si>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</si>
  <si>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</si>
  <si>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</si>
  <si>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</si>
  <si>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</si>
  <si>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</si>
  <si>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</si>
  <si>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</si>
  <si>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</si>
  <si>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</si>
  <si>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</si>
  <si>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</si>
  <si>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</si>
  <si>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</si>
  <si>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</si>
  <si>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</si>
  <si>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</si>
  <si>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</si>
  <si>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</si>
  <si>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</si>
  <si>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</si>
  <si>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</si>
  <si>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</si>
  <si>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</si>
  <si>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</si>
  <si>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</si>
  <si>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</si>
  <si>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</si>
  <si>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</si>
  <si>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</si>
  <si>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</si>
  <si>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</si>
  <si>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</si>
  <si>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</si>
  <si>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</si>
  <si>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</si>
  <si>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</si>
  <si>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1 11 00000 00 0000 000</t>
  </si>
  <si>
    <t>ДОХОДЫ ОТ ИСПОЛЬЗОВАНИЯ ИМУЩЕСТВА, НАХОДЯЩЕГОСЯ В ГОСУДАРСТВЕННОЙ И МУНИЦИПАЛЬНОЙ СОБСТВЕННОСТИ</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</si>
  <si>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</si>
  <si>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</si>
  <si>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</si>
  <si>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</si>
  <si>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</si>
  <si>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</si>
  <si>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</si>
  <si>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</si>
  <si>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</si>
  <si>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</si>
  <si>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</si>
  <si>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</si>
  <si>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</si>
  <si>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</si>
  <si>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</si>
  <si>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</si>
  <si>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1 03 02252 01 0000 110</t>
  </si>
  <si>
    <t>1 03 02261 01 0000 110</t>
  </si>
  <si>
    <t>1 03 02262 01 0000 110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</si>
  <si>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</si>
  <si>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2 02 45216 02 0000 150</t>
  </si>
  <si>
    <t>Код бюджетной классификации</t>
  </si>
  <si>
    <t>Субсидии бюджетам субъектов Российской Федерации на обеспечение комплексного развития сельских территорий</t>
  </si>
  <si>
    <t>1 16 01121 01 0000 140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</si>
  <si>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</si>
  <si>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</si>
  <si>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</si>
  <si>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1 16 01120 01 0000 140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</si>
  <si>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</si>
  <si>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</si>
  <si>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</si>
  <si>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</si>
  <si>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</si>
  <si>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</si>
  <si>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</si>
  <si>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</si>
  <si>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</si>
  <si>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</si>
  <si>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2 02 25576 02 0000 150</t>
  </si>
  <si>
    <t>2 02 45303 02 0000 150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</si>
  <si>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</si>
  <si>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</si>
  <si>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</si>
  <si>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</si>
  <si>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1 01 02080 01 0000 110</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</si>
  <si>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</si>
  <si>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</si>
  <si>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</si>
  <si>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</si>
  <si>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</si>
  <si>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</si>
  <si>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2 02 25513 02 0000 150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</si>
  <si>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</si>
  <si>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</si>
  <si>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</si>
  <si>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</si>
  <si>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</si>
  <si>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</si>
  <si>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</si>
  <si>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</si>
  <si>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</si>
  <si>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</si>
  <si>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</si>
  <si>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</si>
  <si>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</si>
  <si>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</si>
  <si>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</si>
  <si>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</si>
  <si>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</si>
  <si>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</si>
  <si>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</si>
  <si>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</si>
  <si>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</si>
  <si>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</si>
  <si>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</si>
  <si>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</si>
  <si>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</si>
  <si>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</si>
  <si>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</si>
  <si>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</si>
  <si>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</si>
  <si>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</si>
  <si>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</si>
  <si>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</si>
  <si>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</si>
  <si>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</si>
  <si>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</si>
  <si>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</si>
  <si>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</si>
  <si>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2 19 45303 02 0000 150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</si>
  <si>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</si>
  <si>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</si>
  <si>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</si>
  <si>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</si>
  <si>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</si>
  <si>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</si>
  <si>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</si>
  <si>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</si>
  <si>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</si>
  <si>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2 19 00000 02 0000 150</t>
  </si>
  <si>
    <t>2 18 00000 02 0000 150</t>
  </si>
  <si>
    <t>2 18 02000 02 0000 150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</si>
  <si>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</si>
  <si>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</si>
  <si>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</si>
  <si>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</si>
  <si>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</si>
  <si>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</si>
  <si>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</si>
  <si>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</si>
  <si>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</si>
  <si>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2 02 25163 02 0000 150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</si>
  <si>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</si>
  <si>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</si>
  <si>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</si>
  <si>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</si>
  <si>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</si>
  <si>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</si>
  <si>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</si>
  <si>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</si>
  <si>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</si>
  <si>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</si>
  <si>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</si>
  <si>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</si>
  <si>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</si>
  <si>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</si>
  <si>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</si>
  <si>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</si>
  <si>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</si>
  <si>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</si>
  <si>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</si>
  <si>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</si>
  <si>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</si>
  <si>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</si>
  <si>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</si>
  <si>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</si>
  <si>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</si>
  <si>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</si>
  <si>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</si>
  <si>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2024 год</t>
  </si>
  <si>
    <t>2025 год</t>
  </si>
  <si>
    <t>2026 год</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</si>
  <si>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</si>
  <si>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</si>
  <si>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</si>
  <si>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</si>
  <si>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</si>
  <si>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</si>
  <si>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</si>
  <si>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</si>
  <si>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1 01 02010 01 0000 110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</si>
  <si>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</si>
  <si>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</si>
  <si>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</si>
  <si>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</si>
  <si>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</si>
  <si>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</si>
  <si>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2 19 45123 02 0000 150</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</si>
  <si>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</si>
  <si>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</si>
  <si>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</si>
  <si>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</si>
  <si>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2 19 45300 02 0000 150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</si>
  <si>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</si>
  <si>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2 02 49999 02 0000 150</t>
  </si>
  <si>
    <t>2 02 29999 02 0000 150</t>
  </si>
  <si>
    <t>Прочие субсидии бюджетам субъектов Российской Федерации</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</si>
  <si>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</si>
  <si>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</si>
  <si>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</si>
  <si>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</si>
  <si>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</si>
  <si>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2 18 45179 02 0000 150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</si>
  <si>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</si>
  <si>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</si>
  <si>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</si>
  <si>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</si>
  <si>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</si>
  <si>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</si>
  <si>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</si>
  <si>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</si>
  <si>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</si>
  <si>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</si>
  <si>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</si>
  <si>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</si>
  <si>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на реализацию программ формирования современной городской среды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</si>
  <si>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</si>
  <si>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</si>
  <si>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</si>
  <si>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2 19 45119 02 0000 150</t>
  </si>
  <si>
    <t>Возврат остатков иных межбюджетных трансфертов на возмещение расходов бюджетов субъектов Российской Федерации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из бюджетов субъектов Российской Федерации</t>
  </si>
  <si>
    <t>2 19 45292 02 0000 150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</si>
  <si>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работников промышленных предприятий из бюджетов субъектов Российской Федерации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</si>
  <si>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</si>
  <si>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Приложение 1 
к Закону Брянской области "О внесении изменений в Закон Брянской области "Об областном бюджете на 2024 год и на плановый период 2025 и 2026 годов"</t>
  </si>
  <si>
    <t>Приложение 1.2
к Закону Брянской области "Об областном бюджете на 2024 год и на плановый период 2025 и 2026 годов"</t>
  </si>
  <si>
    <t>рублей</t>
  </si>
  <si>
    <t>Изменение прогнозируемых доходов областного бюджета на 2024 год и на плановый период 2025 и 2026 годов, предусмотренных приложением 1  к Закону Брянской области "Об областном бюджете на 2024 год и на плановый период 2025 и 2026 годов"</t>
  </si>
  <si>
    <t>2  02 45050 02 0000 150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</si>
  <si>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</si>
  <si>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Прочие межбюджетные трансферты, передаваемые бюджетам субъектов Российской Федерации</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</si>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</sst>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4"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4"/>
      <name val="Times New Roman"/>
      <family val="1"/>
      <charset val="204"/>
    </font>
    <font>
      <b/>
      <sz val="14"/>
      <name val="Times New Roman"/>
      <family val="1"/>
      <charset val="204"/>
    </font>
    <font>
      <sz val="14"/>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4"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6" xfId="0" applyNumberFormat="1" applyFont="1" applyFill="1" applyBorder="1" applyAlignment="1">
      <alignment horizontal="left" vertical="center" wrapText="1"/>
    </xf>
    <xf numFmtId="4" fontId="3" fillId="0" borderId="6" xfId="0" applyNumberFormat="1" applyFont="1" applyFill="1" applyBorder="1" applyAlignment="1">
      <alignment horizontal="center" vertical="center" shrinkToFit="1"/>
    </xf>
    <xf numFmtId="4" fontId="1" fillId="0" borderId="6"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6" borderId="5" xfId="0" applyNumberFormat="1" applyFont="1" applyFill="1" applyBorder="1" applyAlignment="1">
      <alignment horizontal="center" vertical="center" wrapText="1"/>
    </xf>
    <xf numFmtId="0" fontId="3" fillId="0" borderId="6"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8" fillId="0" borderId="2" xfId="0" applyFont="1" applyBorder="1" applyAlignment="1">
      <alignment horizontal="left" vertical="center" wrapText="1"/>
    </xf>
    <xf numFmtId="0" fontId="11" fillId="0" borderId="0" xfId="0" applyFont="1" applyFill="1" applyBorder="1" applyAlignment="1">
      <alignment vertical="center" wrapText="1"/>
    </xf>
    <xf numFmtId="0" fontId="11"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4" fontId="12"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4" fontId="12" fillId="0" borderId="1" xfId="0" quotePrefix="1"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11"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vertical="center" wrapText="1"/>
    </xf>
    <xf numFmtId="0" fontId="11" fillId="0" borderId="1" xfId="0" applyNumberFormat="1" applyFont="1" applyFill="1" applyBorder="1" applyAlignment="1">
      <alignment horizontal="justify" vertical="center" wrapText="1"/>
    </xf>
    <xf numFmtId="4" fontId="11" fillId="0" borderId="0" xfId="0" applyNumberFormat="1" applyFont="1" applyFill="1" applyAlignment="1">
      <alignment horizontal="left" vertical="top" wrapText="1"/>
    </xf>
    <xf numFmtId="4" fontId="11" fillId="0" borderId="0" xfId="0" applyNumberFormat="1" applyFont="1" applyFill="1" applyAlignment="1">
      <alignment vertical="center" wrapText="1"/>
    </xf>
    <xf numFmtId="4" fontId="11" fillId="0" borderId="3" xfId="0" quotePrefix="1" applyNumberFormat="1" applyFont="1" applyFill="1" applyBorder="1" applyAlignment="1">
      <alignment horizontal="center" vertical="center" wrapText="1"/>
    </xf>
    <xf numFmtId="0" fontId="13" fillId="0" borderId="0" xfId="0" applyFont="1" applyFill="1" applyAlignment="1">
      <alignment horizontal="justify" vertical="center"/>
    </xf>
    <xf numFmtId="0" fontId="11" fillId="0" borderId="6" xfId="0" quotePrefix="1" applyNumberFormat="1" applyFont="1" applyFill="1" applyBorder="1" applyAlignment="1">
      <alignment horizontal="center" vertical="center" wrapText="1"/>
    </xf>
    <xf numFmtId="4" fontId="11" fillId="0" borderId="6" xfId="0" applyNumberFormat="1" applyFont="1" applyFill="1" applyBorder="1" applyAlignment="1">
      <alignment horizontal="center" vertical="center" wrapText="1"/>
    </xf>
    <xf numFmtId="0" fontId="12" fillId="0" borderId="6" xfId="0" applyFont="1" applyFill="1" applyBorder="1" applyAlignment="1">
      <alignment horizontal="left" vertical="center" wrapText="1"/>
    </xf>
    <xf numFmtId="4" fontId="12" fillId="0" borderId="6" xfId="0" applyNumberFormat="1" applyFont="1" applyFill="1" applyBorder="1" applyAlignment="1">
      <alignment horizontal="center" vertical="center" wrapText="1"/>
    </xf>
    <xf numFmtId="0" fontId="12" fillId="0" borderId="0" xfId="0" applyFont="1" applyFill="1" applyAlignment="1">
      <alignment vertical="center" wrapText="1"/>
    </xf>
    <xf numFmtId="0" fontId="11" fillId="2" borderId="1" xfId="0" quotePrefix="1" applyNumberFormat="1" applyFont="1" applyFill="1" applyBorder="1" applyAlignment="1">
      <alignment horizontal="center" vertical="center" wrapText="1"/>
    </xf>
    <xf numFmtId="4" fontId="11" fillId="2" borderId="3" xfId="0" quotePrefix="1" applyNumberFormat="1" applyFont="1" applyFill="1" applyBorder="1" applyAlignment="1">
      <alignment horizontal="center" vertical="center" wrapText="1"/>
    </xf>
    <xf numFmtId="0"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center" vertical="center" wrapText="1"/>
    </xf>
  </cellXfs>
  <cellStyles count="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FF"/>
      <color rgb="FFFFFFCC"/>
      <color rgb="FFFF00FF"/>
      <color rgb="FFFF9933"/>
      <color rgb="FFCC0066"/>
      <color rgb="FF99CCFF"/>
      <color rgb="FF0000CC"/>
      <color rgb="FF8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09"/>
  <sheetViews>
    <sheetView showGridLines="0" tabSelected="1" view="pageBreakPreview" zoomScale="80" zoomScaleNormal="70" zoomScaleSheetLayoutView="80" workbookViewId="0">
      <pane ySplit="5" topLeftCell="A6" activePane="bottomLeft" state="frozen"/>
      <selection pane="bottomLeft" activeCell="C7" sqref="C7"/>
    </sheetView>
  </sheetViews>
  <sheetFormatPr defaultRowHeight="12.75" customHeight="1" x14ac:dyDescent="0.25"/>
  <cols>
    <col min="1" max="1" width="29.28515625" style="35" customWidth="1"/>
    <col min="2" max="2" width="80.140625" style="35" customWidth="1"/>
    <col min="3" max="3" width="21.7109375" style="35" bestFit="1" customWidth="1"/>
    <col min="4" max="4" width="18.7109375" style="35" bestFit="1" customWidth="1"/>
    <col min="5" max="5" width="20.28515625" style="35" bestFit="1" customWidth="1"/>
    <col min="6" max="6" width="16" style="35" bestFit="1" customWidth="1"/>
    <col min="7" max="7" width="22.5703125" style="35" customWidth="1"/>
    <col min="8" max="8" width="17.85546875" style="35" bestFit="1" customWidth="1"/>
    <col min="9" max="130" width="9.140625" style="35"/>
    <col min="131" max="153" width="9.140625" style="35" customWidth="1"/>
    <col min="154" max="386" width="9.140625" style="35"/>
    <col min="387" max="409" width="9.140625" style="35" customWidth="1"/>
    <col min="410" max="642" width="9.140625" style="35"/>
    <col min="643" max="665" width="9.140625" style="35" customWidth="1"/>
    <col min="666" max="898" width="9.140625" style="35"/>
    <col min="899" max="921" width="9.140625" style="35" customWidth="1"/>
    <col min="922" max="1154" width="9.140625" style="35"/>
    <col min="1155" max="1177" width="9.140625" style="35" customWidth="1"/>
    <col min="1178" max="1410" width="9.140625" style="35"/>
    <col min="1411" max="1433" width="9.140625" style="35" customWidth="1"/>
    <col min="1434" max="1666" width="9.140625" style="35"/>
    <col min="1667" max="1689" width="9.140625" style="35" customWidth="1"/>
    <col min="1690" max="1922" width="9.140625" style="35"/>
    <col min="1923" max="1945" width="9.140625" style="35" customWidth="1"/>
    <col min="1946" max="2178" width="9.140625" style="35"/>
    <col min="2179" max="2201" width="9.140625" style="35" customWidth="1"/>
    <col min="2202" max="2434" width="9.140625" style="35"/>
    <col min="2435" max="2457" width="9.140625" style="35" customWidth="1"/>
    <col min="2458" max="2690" width="9.140625" style="35"/>
    <col min="2691" max="2713" width="9.140625" style="35" customWidth="1"/>
    <col min="2714" max="2946" width="9.140625" style="35"/>
    <col min="2947" max="2969" width="9.140625" style="35" customWidth="1"/>
    <col min="2970" max="3202" width="9.140625" style="35"/>
    <col min="3203" max="3225" width="9.140625" style="35" customWidth="1"/>
    <col min="3226" max="3458" width="9.140625" style="35"/>
    <col min="3459" max="3481" width="9.140625" style="35" customWidth="1"/>
    <col min="3482" max="3714" width="9.140625" style="35"/>
    <col min="3715" max="3737" width="9.140625" style="35" customWidth="1"/>
    <col min="3738" max="3970" width="9.140625" style="35"/>
    <col min="3971" max="3993" width="9.140625" style="35" customWidth="1"/>
    <col min="3994" max="4226" width="9.140625" style="35"/>
    <col min="4227" max="4249" width="9.140625" style="35" customWidth="1"/>
    <col min="4250" max="4482" width="9.140625" style="35"/>
    <col min="4483" max="4505" width="9.140625" style="35" customWidth="1"/>
    <col min="4506" max="4738" width="9.140625" style="35"/>
    <col min="4739" max="4761" width="9.140625" style="35" customWidth="1"/>
    <col min="4762" max="4994" width="9.140625" style="35"/>
    <col min="4995" max="5017" width="9.140625" style="35" customWidth="1"/>
    <col min="5018" max="5250" width="9.140625" style="35"/>
    <col min="5251" max="5273" width="9.140625" style="35" customWidth="1"/>
    <col min="5274" max="5506" width="9.140625" style="35"/>
    <col min="5507" max="5529" width="9.140625" style="35" customWidth="1"/>
    <col min="5530" max="5762" width="9.140625" style="35"/>
    <col min="5763" max="5785" width="9.140625" style="35" customWidth="1"/>
    <col min="5786" max="6018" width="9.140625" style="35"/>
    <col min="6019" max="6041" width="9.140625" style="35" customWidth="1"/>
    <col min="6042" max="6274" width="9.140625" style="35"/>
    <col min="6275" max="6297" width="9.140625" style="35" customWidth="1"/>
    <col min="6298" max="6530" width="9.140625" style="35"/>
    <col min="6531" max="6553" width="9.140625" style="35" customWidth="1"/>
    <col min="6554" max="6786" width="9.140625" style="35"/>
    <col min="6787" max="6809" width="9.140625" style="35" customWidth="1"/>
    <col min="6810" max="7042" width="9.140625" style="35"/>
    <col min="7043" max="7065" width="9.140625" style="35" customWidth="1"/>
    <col min="7066" max="7298" width="9.140625" style="35"/>
    <col min="7299" max="7321" width="9.140625" style="35" customWidth="1"/>
    <col min="7322" max="7554" width="9.140625" style="35"/>
    <col min="7555" max="7577" width="9.140625" style="35" customWidth="1"/>
    <col min="7578" max="7810" width="9.140625" style="35"/>
    <col min="7811" max="7833" width="9.140625" style="35" customWidth="1"/>
    <col min="7834" max="8066" width="9.140625" style="35"/>
    <col min="8067" max="8089" width="9.140625" style="35" customWidth="1"/>
    <col min="8090" max="8322" width="9.140625" style="35"/>
    <col min="8323" max="8345" width="9.140625" style="35" customWidth="1"/>
    <col min="8346" max="8578" width="9.140625" style="35"/>
    <col min="8579" max="8601" width="9.140625" style="35" customWidth="1"/>
    <col min="8602" max="8834" width="9.140625" style="35"/>
    <col min="8835" max="8857" width="9.140625" style="35" customWidth="1"/>
    <col min="8858" max="9090" width="9.140625" style="35"/>
    <col min="9091" max="9113" width="9.140625" style="35" customWidth="1"/>
    <col min="9114" max="9346" width="9.140625" style="35"/>
    <col min="9347" max="9369" width="9.140625" style="35" customWidth="1"/>
    <col min="9370" max="9602" width="9.140625" style="35"/>
    <col min="9603" max="9625" width="9.140625" style="35" customWidth="1"/>
    <col min="9626" max="9858" width="9.140625" style="35"/>
    <col min="9859" max="9881" width="9.140625" style="35" customWidth="1"/>
    <col min="9882" max="10114" width="9.140625" style="35"/>
    <col min="10115" max="10137" width="9.140625" style="35" customWidth="1"/>
    <col min="10138" max="10370" width="9.140625" style="35"/>
    <col min="10371" max="10393" width="9.140625" style="35" customWidth="1"/>
    <col min="10394" max="10626" width="9.140625" style="35"/>
    <col min="10627" max="10649" width="9.140625" style="35" customWidth="1"/>
    <col min="10650" max="10882" width="9.140625" style="35"/>
    <col min="10883" max="10905" width="9.140625" style="35" customWidth="1"/>
    <col min="10906" max="11138" width="9.140625" style="35"/>
    <col min="11139" max="11161" width="9.140625" style="35" customWidth="1"/>
    <col min="11162" max="11394" width="9.140625" style="35"/>
    <col min="11395" max="11417" width="9.140625" style="35" customWidth="1"/>
    <col min="11418" max="11650" width="9.140625" style="35"/>
    <col min="11651" max="11673" width="9.140625" style="35" customWidth="1"/>
    <col min="11674" max="11906" width="9.140625" style="35"/>
    <col min="11907" max="11929" width="9.140625" style="35" customWidth="1"/>
    <col min="11930" max="12162" width="9.140625" style="35"/>
    <col min="12163" max="12185" width="9.140625" style="35" customWidth="1"/>
    <col min="12186" max="12418" width="9.140625" style="35"/>
    <col min="12419" max="12441" width="9.140625" style="35" customWidth="1"/>
    <col min="12442" max="12674" width="9.140625" style="35"/>
    <col min="12675" max="12697" width="9.140625" style="35" customWidth="1"/>
    <col min="12698" max="12930" width="9.140625" style="35"/>
    <col min="12931" max="12953" width="9.140625" style="35" customWidth="1"/>
    <col min="12954" max="13186" width="9.140625" style="35"/>
    <col min="13187" max="13209" width="9.140625" style="35" customWidth="1"/>
    <col min="13210" max="13442" width="9.140625" style="35"/>
    <col min="13443" max="13465" width="9.140625" style="35" customWidth="1"/>
    <col min="13466" max="13698" width="9.140625" style="35"/>
    <col min="13699" max="13721" width="9.140625" style="35" customWidth="1"/>
    <col min="13722" max="13954" width="9.140625" style="35"/>
    <col min="13955" max="13977" width="9.140625" style="35" customWidth="1"/>
    <col min="13978" max="14210" width="9.140625" style="35"/>
    <col min="14211" max="14233" width="9.140625" style="35" customWidth="1"/>
    <col min="14234" max="14466" width="9.140625" style="35"/>
    <col min="14467" max="14489" width="9.140625" style="35" customWidth="1"/>
    <col min="14490" max="14722" width="9.140625" style="35"/>
    <col min="14723" max="14745" width="9.140625" style="35" customWidth="1"/>
    <col min="14746" max="15003" width="9.140625" style="35"/>
    <col min="15004" max="15005" width="9.140625" style="35" customWidth="1"/>
    <col min="15006" max="16384" width="9.140625" style="35"/>
  </cols>
  <sheetData>
    <row r="1" spans="1:5" ht="84.75" customHeight="1" x14ac:dyDescent="0.25">
      <c r="A1" s="28"/>
      <c r="B1" s="28"/>
      <c r="C1" s="29" t="s">
        <v>439</v>
      </c>
      <c r="D1" s="29"/>
      <c r="E1" s="29"/>
    </row>
    <row r="2" spans="1:5" ht="64.5" customHeight="1" x14ac:dyDescent="0.25">
      <c r="A2" s="28"/>
      <c r="B2" s="28"/>
      <c r="C2" s="29" t="s">
        <v>440</v>
      </c>
      <c r="D2" s="29"/>
      <c r="E2" s="29"/>
    </row>
    <row r="3" spans="1:5" ht="72.75" customHeight="1" x14ac:dyDescent="0.25">
      <c r="A3" s="30" t="s">
        <v>442</v>
      </c>
      <c r="B3" s="31"/>
      <c r="C3" s="31"/>
      <c r="D3" s="31"/>
      <c r="E3" s="31"/>
    </row>
    <row r="4" spans="1:5" ht="39" customHeight="1" x14ac:dyDescent="0.25">
      <c r="A4" s="32"/>
      <c r="B4" s="33"/>
      <c r="C4" s="33"/>
      <c r="D4" s="33"/>
      <c r="E4" s="34" t="s">
        <v>441</v>
      </c>
    </row>
    <row r="5" spans="1:5" ht="39.75" customHeight="1" x14ac:dyDescent="0.25">
      <c r="A5" s="36" t="s">
        <v>266</v>
      </c>
      <c r="B5" s="37" t="s">
        <v>17</v>
      </c>
      <c r="C5" s="37" t="s">
        <v>384</v>
      </c>
      <c r="D5" s="37" t="s">
        <v>385</v>
      </c>
      <c r="E5" s="37" t="s">
        <v>386</v>
      </c>
    </row>
    <row r="6" spans="1:5" ht="18.75" customHeight="1" x14ac:dyDescent="0.25">
      <c r="A6" s="36">
        <v>1</v>
      </c>
      <c r="B6" s="37" t="s">
        <v>446</v>
      </c>
      <c r="C6" s="37" t="s">
        <v>447</v>
      </c>
      <c r="D6" s="37" t="s">
        <v>448</v>
      </c>
      <c r="E6" s="37" t="s">
        <v>449</v>
      </c>
    </row>
    <row r="7" spans="1:5" ht="25.5" customHeight="1" x14ac:dyDescent="0.25">
      <c r="A7" s="38" t="s">
        <v>196</v>
      </c>
      <c r="B7" s="39" t="s">
        <v>197</v>
      </c>
      <c r="C7" s="40">
        <f>C8+C25+C39+C43+C50+C54</f>
        <v>3546468211.8000002</v>
      </c>
      <c r="D7" s="40">
        <f t="shared" ref="D7:E7" si="0">D8+D25+D39+D43+D50+D54</f>
        <v>0</v>
      </c>
      <c r="E7" s="40">
        <f t="shared" si="0"/>
        <v>0</v>
      </c>
    </row>
    <row r="8" spans="1:5" ht="30" customHeight="1" x14ac:dyDescent="0.25">
      <c r="A8" s="38" t="s">
        <v>198</v>
      </c>
      <c r="B8" s="39" t="s">
        <v>199</v>
      </c>
      <c r="C8" s="41">
        <f>C9+C16</f>
        <v>1010610651.8</v>
      </c>
      <c r="D8" s="41">
        <f t="shared" ref="D8:E8" si="1">D9+D16</f>
        <v>0</v>
      </c>
      <c r="E8" s="41">
        <f t="shared" si="1"/>
        <v>0</v>
      </c>
    </row>
    <row r="9" spans="1:5" ht="18.75" x14ac:dyDescent="0.25">
      <c r="A9" s="42" t="s">
        <v>200</v>
      </c>
      <c r="B9" s="43" t="s">
        <v>201</v>
      </c>
      <c r="C9" s="44">
        <f>C10+C14+C15</f>
        <v>-1459881000</v>
      </c>
      <c r="D9" s="44">
        <f t="shared" ref="D9:E9" si="2">D10+D14+D15</f>
        <v>0</v>
      </c>
      <c r="E9" s="44">
        <f t="shared" si="2"/>
        <v>0</v>
      </c>
    </row>
    <row r="10" spans="1:5" ht="56.25" x14ac:dyDescent="0.25">
      <c r="A10" s="42" t="s">
        <v>202</v>
      </c>
      <c r="B10" s="43" t="s">
        <v>203</v>
      </c>
      <c r="C10" s="44">
        <v>-973273000</v>
      </c>
      <c r="D10" s="44">
        <v>0</v>
      </c>
      <c r="E10" s="44">
        <v>0</v>
      </c>
    </row>
    <row r="11" spans="1:5" ht="187.5" x14ac:dyDescent="0.25">
      <c r="A11" s="42" t="s">
        <v>204</v>
      </c>
      <c r="B11" s="43" t="s">
        <v>396</v>
      </c>
      <c r="C11" s="44">
        <v>-945382000</v>
      </c>
      <c r="D11" s="44">
        <v>0</v>
      </c>
      <c r="E11" s="44">
        <v>0</v>
      </c>
    </row>
    <row r="12" spans="1:5" ht="112.5" x14ac:dyDescent="0.25">
      <c r="A12" s="42" t="s">
        <v>205</v>
      </c>
      <c r="B12" s="43" t="s">
        <v>353</v>
      </c>
      <c r="C12" s="44">
        <v>-27156000</v>
      </c>
      <c r="D12" s="44">
        <v>0</v>
      </c>
      <c r="E12" s="44">
        <v>0</v>
      </c>
    </row>
    <row r="13" spans="1:5" ht="56.25" x14ac:dyDescent="0.25">
      <c r="A13" s="42" t="s">
        <v>392</v>
      </c>
      <c r="B13" s="43" t="s">
        <v>393</v>
      </c>
      <c r="C13" s="44">
        <v>-735000</v>
      </c>
      <c r="D13" s="44">
        <v>0</v>
      </c>
      <c r="E13" s="44">
        <v>0</v>
      </c>
    </row>
    <row r="14" spans="1:5" ht="168.75" x14ac:dyDescent="0.25">
      <c r="A14" s="42" t="s">
        <v>335</v>
      </c>
      <c r="B14" s="43" t="s">
        <v>351</v>
      </c>
      <c r="C14" s="44">
        <v>-192244000</v>
      </c>
      <c r="D14" s="44">
        <v>0</v>
      </c>
      <c r="E14" s="44">
        <v>0</v>
      </c>
    </row>
    <row r="15" spans="1:5" ht="168.75" x14ac:dyDescent="0.25">
      <c r="A15" s="42" t="s">
        <v>397</v>
      </c>
      <c r="B15" s="43" t="s">
        <v>394</v>
      </c>
      <c r="C15" s="44">
        <v>-294364000</v>
      </c>
      <c r="D15" s="44">
        <v>0</v>
      </c>
      <c r="E15" s="44">
        <v>0</v>
      </c>
    </row>
    <row r="16" spans="1:5" ht="18.75" x14ac:dyDescent="0.25">
      <c r="A16" s="42" t="s">
        <v>206</v>
      </c>
      <c r="B16" s="43" t="s">
        <v>207</v>
      </c>
      <c r="C16" s="44">
        <f>C17+C18+C19+C20+C21+C22+C23+C24</f>
        <v>2470491651.8000002</v>
      </c>
      <c r="D16" s="44">
        <f t="shared" ref="D16:E16" si="3">D17+D18+D19+D20+D21+D22+D23+D24</f>
        <v>0</v>
      </c>
      <c r="E16" s="44">
        <f t="shared" si="3"/>
        <v>0</v>
      </c>
    </row>
    <row r="17" spans="1:5" ht="112.5" x14ac:dyDescent="0.25">
      <c r="A17" s="42" t="s">
        <v>395</v>
      </c>
      <c r="B17" s="43" t="s">
        <v>336</v>
      </c>
      <c r="C17" s="44">
        <v>1475472651.8</v>
      </c>
      <c r="D17" s="44">
        <v>0</v>
      </c>
      <c r="E17" s="44">
        <v>0</v>
      </c>
    </row>
    <row r="18" spans="1:5" ht="131.25" x14ac:dyDescent="0.25">
      <c r="A18" s="42" t="s">
        <v>208</v>
      </c>
      <c r="B18" s="43" t="s">
        <v>209</v>
      </c>
      <c r="C18" s="44">
        <v>24761000</v>
      </c>
      <c r="D18" s="44">
        <v>0</v>
      </c>
      <c r="E18" s="44">
        <v>0</v>
      </c>
    </row>
    <row r="19" spans="1:5" ht="56.25" x14ac:dyDescent="0.25">
      <c r="A19" s="42" t="s">
        <v>210</v>
      </c>
      <c r="B19" s="43" t="s">
        <v>274</v>
      </c>
      <c r="C19" s="44">
        <v>213937000</v>
      </c>
      <c r="D19" s="44">
        <v>0</v>
      </c>
      <c r="E19" s="44">
        <v>0</v>
      </c>
    </row>
    <row r="20" spans="1:5" ht="112.5" x14ac:dyDescent="0.25">
      <c r="A20" s="42" t="s">
        <v>211</v>
      </c>
      <c r="B20" s="43" t="s">
        <v>275</v>
      </c>
      <c r="C20" s="44">
        <v>32234000</v>
      </c>
      <c r="D20" s="44">
        <v>0</v>
      </c>
      <c r="E20" s="44">
        <v>0</v>
      </c>
    </row>
    <row r="21" spans="1:5" ht="150" x14ac:dyDescent="0.25">
      <c r="A21" s="42" t="s">
        <v>289</v>
      </c>
      <c r="B21" s="43" t="s">
        <v>340</v>
      </c>
      <c r="C21" s="44">
        <v>76884000</v>
      </c>
      <c r="D21" s="44">
        <v>0</v>
      </c>
      <c r="E21" s="44">
        <v>0</v>
      </c>
    </row>
    <row r="22" spans="1:5" ht="131.25" x14ac:dyDescent="0.25">
      <c r="A22" s="42" t="s">
        <v>412</v>
      </c>
      <c r="B22" s="43" t="s">
        <v>413</v>
      </c>
      <c r="C22" s="44">
        <v>66000</v>
      </c>
      <c r="D22" s="44">
        <v>0</v>
      </c>
      <c r="E22" s="44">
        <v>0</v>
      </c>
    </row>
    <row r="23" spans="1:5" ht="56.25" x14ac:dyDescent="0.25">
      <c r="A23" s="42" t="s">
        <v>337</v>
      </c>
      <c r="B23" s="43" t="s">
        <v>338</v>
      </c>
      <c r="C23" s="44">
        <v>67679000</v>
      </c>
      <c r="D23" s="44">
        <v>0</v>
      </c>
      <c r="E23" s="44">
        <v>0</v>
      </c>
    </row>
    <row r="24" spans="1:5" ht="56.25" x14ac:dyDescent="0.25">
      <c r="A24" s="42" t="s">
        <v>352</v>
      </c>
      <c r="B24" s="43" t="s">
        <v>339</v>
      </c>
      <c r="C24" s="44">
        <v>579458000</v>
      </c>
      <c r="D24" s="44">
        <v>0</v>
      </c>
      <c r="E24" s="44">
        <v>0</v>
      </c>
    </row>
    <row r="25" spans="1:5" ht="56.25" x14ac:dyDescent="0.25">
      <c r="A25" s="38" t="s">
        <v>212</v>
      </c>
      <c r="B25" s="39" t="s">
        <v>213</v>
      </c>
      <c r="C25" s="41">
        <v>353812560</v>
      </c>
      <c r="D25" s="41">
        <v>0</v>
      </c>
      <c r="E25" s="41">
        <v>0</v>
      </c>
    </row>
    <row r="26" spans="1:5" ht="37.5" x14ac:dyDescent="0.25">
      <c r="A26" s="42" t="s">
        <v>276</v>
      </c>
      <c r="B26" s="43" t="s">
        <v>269</v>
      </c>
      <c r="C26" s="44">
        <v>353812560</v>
      </c>
      <c r="D26" s="44">
        <v>0</v>
      </c>
      <c r="E26" s="44">
        <v>0</v>
      </c>
    </row>
    <row r="27" spans="1:5" ht="93.75" x14ac:dyDescent="0.25">
      <c r="A27" s="42" t="s">
        <v>214</v>
      </c>
      <c r="B27" s="43" t="s">
        <v>215</v>
      </c>
      <c r="C27" s="44">
        <v>162825680</v>
      </c>
      <c r="D27" s="44">
        <v>0</v>
      </c>
      <c r="E27" s="44">
        <v>0</v>
      </c>
    </row>
    <row r="28" spans="1:5" ht="131.25" x14ac:dyDescent="0.25">
      <c r="A28" s="42" t="s">
        <v>256</v>
      </c>
      <c r="B28" s="43" t="s">
        <v>277</v>
      </c>
      <c r="C28" s="44">
        <v>135455780</v>
      </c>
      <c r="D28" s="44">
        <v>0</v>
      </c>
      <c r="E28" s="44">
        <v>0</v>
      </c>
    </row>
    <row r="29" spans="1:5" ht="131.25" x14ac:dyDescent="0.25">
      <c r="A29" s="42" t="s">
        <v>257</v>
      </c>
      <c r="B29" s="43" t="s">
        <v>305</v>
      </c>
      <c r="C29" s="44">
        <v>27369900</v>
      </c>
      <c r="D29" s="44">
        <v>0</v>
      </c>
      <c r="E29" s="44">
        <v>0</v>
      </c>
    </row>
    <row r="30" spans="1:5" ht="112.5" x14ac:dyDescent="0.25">
      <c r="A30" s="42" t="s">
        <v>216</v>
      </c>
      <c r="B30" s="43" t="s">
        <v>217</v>
      </c>
      <c r="C30" s="44">
        <v>1195450</v>
      </c>
      <c r="D30" s="44">
        <v>0</v>
      </c>
      <c r="E30" s="44">
        <v>0</v>
      </c>
    </row>
    <row r="31" spans="1:5" ht="150" x14ac:dyDescent="0.25">
      <c r="A31" s="42" t="s">
        <v>258</v>
      </c>
      <c r="B31" s="43" t="s">
        <v>278</v>
      </c>
      <c r="C31" s="44">
        <v>994750</v>
      </c>
      <c r="D31" s="44">
        <v>0</v>
      </c>
      <c r="E31" s="44">
        <v>0</v>
      </c>
    </row>
    <row r="32" spans="1:5" ht="150" x14ac:dyDescent="0.25">
      <c r="A32" s="42" t="s">
        <v>259</v>
      </c>
      <c r="B32" s="43" t="s">
        <v>306</v>
      </c>
      <c r="C32" s="44">
        <v>200700</v>
      </c>
      <c r="D32" s="44">
        <v>0</v>
      </c>
      <c r="E32" s="44">
        <v>0</v>
      </c>
    </row>
    <row r="33" spans="1:5" ht="93.75" x14ac:dyDescent="0.25">
      <c r="A33" s="42" t="s">
        <v>218</v>
      </c>
      <c r="B33" s="43" t="s">
        <v>219</v>
      </c>
      <c r="C33" s="44">
        <v>210741280</v>
      </c>
      <c r="D33" s="44">
        <v>0</v>
      </c>
      <c r="E33" s="44">
        <v>0</v>
      </c>
    </row>
    <row r="34" spans="1:5" ht="131.25" x14ac:dyDescent="0.25">
      <c r="A34" s="42" t="s">
        <v>260</v>
      </c>
      <c r="B34" s="43" t="s">
        <v>279</v>
      </c>
      <c r="C34" s="44">
        <v>175316780</v>
      </c>
      <c r="D34" s="44">
        <v>0</v>
      </c>
      <c r="E34" s="44">
        <v>0</v>
      </c>
    </row>
    <row r="35" spans="1:5" ht="131.25" x14ac:dyDescent="0.25">
      <c r="A35" s="42" t="s">
        <v>261</v>
      </c>
      <c r="B35" s="43" t="s">
        <v>307</v>
      </c>
      <c r="C35" s="44">
        <v>35424500</v>
      </c>
      <c r="D35" s="44">
        <v>0</v>
      </c>
      <c r="E35" s="44">
        <v>0</v>
      </c>
    </row>
    <row r="36" spans="1:5" ht="93.75" x14ac:dyDescent="0.25">
      <c r="A36" s="42" t="s">
        <v>220</v>
      </c>
      <c r="B36" s="43" t="s">
        <v>221</v>
      </c>
      <c r="C36" s="44">
        <v>-20949850</v>
      </c>
      <c r="D36" s="44">
        <v>0</v>
      </c>
      <c r="E36" s="44">
        <v>0</v>
      </c>
    </row>
    <row r="37" spans="1:5" ht="131.25" x14ac:dyDescent="0.25">
      <c r="A37" s="42" t="s">
        <v>262</v>
      </c>
      <c r="B37" s="43" t="s">
        <v>280</v>
      </c>
      <c r="C37" s="44">
        <v>-17428550</v>
      </c>
      <c r="D37" s="44">
        <v>0</v>
      </c>
      <c r="E37" s="44">
        <v>0</v>
      </c>
    </row>
    <row r="38" spans="1:5" ht="131.25" x14ac:dyDescent="0.25">
      <c r="A38" s="42" t="s">
        <v>263</v>
      </c>
      <c r="B38" s="43" t="s">
        <v>308</v>
      </c>
      <c r="C38" s="44">
        <v>-3521300</v>
      </c>
      <c r="D38" s="44">
        <v>0</v>
      </c>
      <c r="E38" s="44">
        <v>0</v>
      </c>
    </row>
    <row r="39" spans="1:5" ht="37.5" x14ac:dyDescent="0.25">
      <c r="A39" s="38" t="s">
        <v>222</v>
      </c>
      <c r="B39" s="39" t="s">
        <v>223</v>
      </c>
      <c r="C39" s="41">
        <v>763000000</v>
      </c>
      <c r="D39" s="41">
        <v>0</v>
      </c>
      <c r="E39" s="41">
        <v>0</v>
      </c>
    </row>
    <row r="40" spans="1:5" ht="37.5" x14ac:dyDescent="0.25">
      <c r="A40" s="42" t="s">
        <v>224</v>
      </c>
      <c r="B40" s="45" t="s">
        <v>225</v>
      </c>
      <c r="C40" s="44">
        <v>763000000</v>
      </c>
      <c r="D40" s="44">
        <v>0</v>
      </c>
      <c r="E40" s="44">
        <v>0</v>
      </c>
    </row>
    <row r="41" spans="1:5" ht="56.25" x14ac:dyDescent="0.25">
      <c r="A41" s="42" t="s">
        <v>226</v>
      </c>
      <c r="B41" s="45" t="s">
        <v>227</v>
      </c>
      <c r="C41" s="44">
        <v>763000000</v>
      </c>
      <c r="D41" s="44">
        <v>0</v>
      </c>
      <c r="E41" s="44">
        <v>0</v>
      </c>
    </row>
    <row r="42" spans="1:5" ht="75" x14ac:dyDescent="0.25">
      <c r="A42" s="42" t="s">
        <v>228</v>
      </c>
      <c r="B42" s="45" t="s">
        <v>273</v>
      </c>
      <c r="C42" s="44">
        <v>763000000</v>
      </c>
      <c r="D42" s="44">
        <v>0</v>
      </c>
      <c r="E42" s="44">
        <v>0</v>
      </c>
    </row>
    <row r="43" spans="1:5" ht="37.5" x14ac:dyDescent="0.25">
      <c r="A43" s="38" t="s">
        <v>229</v>
      </c>
      <c r="B43" s="39" t="s">
        <v>230</v>
      </c>
      <c r="C43" s="41">
        <v>-97955000</v>
      </c>
      <c r="D43" s="41">
        <v>0</v>
      </c>
      <c r="E43" s="41">
        <v>0</v>
      </c>
    </row>
    <row r="44" spans="1:5" ht="18.75" x14ac:dyDescent="0.25">
      <c r="A44" s="42" t="s">
        <v>231</v>
      </c>
      <c r="B44" s="43" t="s">
        <v>232</v>
      </c>
      <c r="C44" s="44">
        <v>-144499000</v>
      </c>
      <c r="D44" s="44">
        <v>0</v>
      </c>
      <c r="E44" s="44">
        <v>0</v>
      </c>
    </row>
    <row r="45" spans="1:5" ht="37.5" x14ac:dyDescent="0.25">
      <c r="A45" s="42" t="s">
        <v>233</v>
      </c>
      <c r="B45" s="43" t="s">
        <v>234</v>
      </c>
      <c r="C45" s="44">
        <v>-111728000</v>
      </c>
      <c r="D45" s="44">
        <v>0</v>
      </c>
      <c r="E45" s="44">
        <v>0</v>
      </c>
    </row>
    <row r="46" spans="1:5" ht="37.5" x14ac:dyDescent="0.25">
      <c r="A46" s="42" t="s">
        <v>235</v>
      </c>
      <c r="B46" s="43" t="s">
        <v>236</v>
      </c>
      <c r="C46" s="44">
        <v>-32771000</v>
      </c>
      <c r="D46" s="44">
        <v>0</v>
      </c>
      <c r="E46" s="44">
        <v>0</v>
      </c>
    </row>
    <row r="47" spans="1:5" ht="18.75" x14ac:dyDescent="0.25">
      <c r="A47" s="42" t="s">
        <v>237</v>
      </c>
      <c r="B47" s="43" t="s">
        <v>238</v>
      </c>
      <c r="C47" s="44">
        <v>46544000</v>
      </c>
      <c r="D47" s="44">
        <v>0</v>
      </c>
      <c r="E47" s="44">
        <v>0</v>
      </c>
    </row>
    <row r="48" spans="1:5" ht="18.75" x14ac:dyDescent="0.25">
      <c r="A48" s="42" t="s">
        <v>239</v>
      </c>
      <c r="B48" s="43" t="s">
        <v>240</v>
      </c>
      <c r="C48" s="44">
        <v>4564000</v>
      </c>
      <c r="D48" s="44">
        <v>0</v>
      </c>
      <c r="E48" s="44">
        <v>0</v>
      </c>
    </row>
    <row r="49" spans="1:5" ht="18.75" x14ac:dyDescent="0.25">
      <c r="A49" s="42" t="s">
        <v>241</v>
      </c>
      <c r="B49" s="43" t="s">
        <v>242</v>
      </c>
      <c r="C49" s="44">
        <v>41980000</v>
      </c>
      <c r="D49" s="44">
        <v>0</v>
      </c>
      <c r="E49" s="44">
        <v>0</v>
      </c>
    </row>
    <row r="50" spans="1:5" ht="56.25" x14ac:dyDescent="0.25">
      <c r="A50" s="38" t="s">
        <v>243</v>
      </c>
      <c r="B50" s="39" t="s">
        <v>244</v>
      </c>
      <c r="C50" s="41">
        <v>1417000000</v>
      </c>
      <c r="D50" s="41">
        <v>0</v>
      </c>
      <c r="E50" s="41">
        <v>0</v>
      </c>
    </row>
    <row r="51" spans="1:5" ht="18.75" x14ac:dyDescent="0.25">
      <c r="A51" s="42" t="s">
        <v>290</v>
      </c>
      <c r="B51" s="43" t="s">
        <v>291</v>
      </c>
      <c r="C51" s="44">
        <v>1417000000</v>
      </c>
      <c r="D51" s="44">
        <v>0</v>
      </c>
      <c r="E51" s="44">
        <v>0</v>
      </c>
    </row>
    <row r="52" spans="1:5" ht="56.25" x14ac:dyDescent="0.25">
      <c r="A52" s="42" t="s">
        <v>292</v>
      </c>
      <c r="B52" s="43" t="s">
        <v>293</v>
      </c>
      <c r="C52" s="44">
        <v>1417000000</v>
      </c>
      <c r="D52" s="44">
        <v>0</v>
      </c>
      <c r="E52" s="44">
        <v>0</v>
      </c>
    </row>
    <row r="53" spans="1:5" ht="56.25" x14ac:dyDescent="0.25">
      <c r="A53" s="42" t="s">
        <v>294</v>
      </c>
      <c r="B53" s="43" t="s">
        <v>295</v>
      </c>
      <c r="C53" s="44">
        <v>1417000000</v>
      </c>
      <c r="D53" s="44">
        <v>0</v>
      </c>
      <c r="E53" s="44">
        <v>0</v>
      </c>
    </row>
    <row r="54" spans="1:5" ht="37.5" x14ac:dyDescent="0.25">
      <c r="A54" s="38" t="s">
        <v>245</v>
      </c>
      <c r="B54" s="39" t="s">
        <v>246</v>
      </c>
      <c r="C54" s="41">
        <v>100000000</v>
      </c>
      <c r="D54" s="41">
        <v>0</v>
      </c>
      <c r="E54" s="41">
        <v>0</v>
      </c>
    </row>
    <row r="55" spans="1:5" ht="37.5" x14ac:dyDescent="0.25">
      <c r="A55" s="42" t="s">
        <v>270</v>
      </c>
      <c r="B55" s="43" t="s">
        <v>271</v>
      </c>
      <c r="C55" s="44">
        <v>100000000</v>
      </c>
      <c r="D55" s="44">
        <v>0</v>
      </c>
      <c r="E55" s="44">
        <v>0</v>
      </c>
    </row>
    <row r="56" spans="1:5" ht="75" x14ac:dyDescent="0.25">
      <c r="A56" s="42" t="s">
        <v>272</v>
      </c>
      <c r="B56" s="43" t="s">
        <v>281</v>
      </c>
      <c r="C56" s="44">
        <v>100000000</v>
      </c>
      <c r="D56" s="44">
        <v>0</v>
      </c>
      <c r="E56" s="44">
        <v>0</v>
      </c>
    </row>
    <row r="57" spans="1:5" ht="112.5" x14ac:dyDescent="0.25">
      <c r="A57" s="42" t="s">
        <v>268</v>
      </c>
      <c r="B57" s="43" t="s">
        <v>282</v>
      </c>
      <c r="C57" s="44">
        <v>100000000</v>
      </c>
      <c r="D57" s="44">
        <v>0</v>
      </c>
      <c r="E57" s="44">
        <v>0</v>
      </c>
    </row>
    <row r="58" spans="1:5" ht="29.25" customHeight="1" x14ac:dyDescent="0.25">
      <c r="A58" s="38" t="s">
        <v>247</v>
      </c>
      <c r="B58" s="39" t="s">
        <v>248</v>
      </c>
      <c r="C58" s="40">
        <f>C59+C92+C94+C107</f>
        <v>2583656613.9899998</v>
      </c>
      <c r="D58" s="40">
        <f t="shared" ref="D58:E58" si="4">D59+D92+D94+D107</f>
        <v>48346200</v>
      </c>
      <c r="E58" s="40">
        <f t="shared" si="4"/>
        <v>-129363800</v>
      </c>
    </row>
    <row r="59" spans="1:5" ht="56.25" x14ac:dyDescent="0.25">
      <c r="A59" s="38" t="s">
        <v>249</v>
      </c>
      <c r="B59" s="39" t="s">
        <v>348</v>
      </c>
      <c r="C59" s="40">
        <f>C60+C63+C79+C85</f>
        <v>2335766937.7399998</v>
      </c>
      <c r="D59" s="40">
        <f t="shared" ref="D59:E59" si="5">D60+D63+D79+D85</f>
        <v>48346200</v>
      </c>
      <c r="E59" s="40">
        <f t="shared" si="5"/>
        <v>-129363800</v>
      </c>
    </row>
    <row r="60" spans="1:5" ht="37.5" x14ac:dyDescent="0.25">
      <c r="A60" s="38" t="s">
        <v>250</v>
      </c>
      <c r="B60" s="39" t="s">
        <v>26</v>
      </c>
      <c r="C60" s="40">
        <f>C61+C62</f>
        <v>1737760000</v>
      </c>
      <c r="D60" s="40">
        <f t="shared" ref="D60:E60" si="6">D61+D62</f>
        <v>0</v>
      </c>
      <c r="E60" s="40">
        <f t="shared" si="6"/>
        <v>0</v>
      </c>
    </row>
    <row r="61" spans="1:5" ht="37.5" x14ac:dyDescent="0.25">
      <c r="A61" s="42" t="s">
        <v>51</v>
      </c>
      <c r="B61" s="45" t="s">
        <v>343</v>
      </c>
      <c r="C61" s="44">
        <v>1580000000</v>
      </c>
      <c r="D61" s="44">
        <v>0</v>
      </c>
      <c r="E61" s="44">
        <v>0</v>
      </c>
    </row>
    <row r="62" spans="1:5" ht="56.25" x14ac:dyDescent="0.25">
      <c r="A62" s="42" t="s">
        <v>355</v>
      </c>
      <c r="B62" s="45" t="s">
        <v>354</v>
      </c>
      <c r="C62" s="44">
        <v>157760000</v>
      </c>
      <c r="D62" s="44">
        <v>0</v>
      </c>
      <c r="E62" s="44">
        <v>0</v>
      </c>
    </row>
    <row r="63" spans="1:5" ht="51" customHeight="1" x14ac:dyDescent="0.25">
      <c r="A63" s="38" t="s">
        <v>251</v>
      </c>
      <c r="B63" s="39" t="s">
        <v>252</v>
      </c>
      <c r="C63" s="40">
        <f>SUM(C64:C78)</f>
        <v>18530204.739999998</v>
      </c>
      <c r="D63" s="40">
        <f t="shared" ref="D63:E63" si="7">SUM(D64:D78)</f>
        <v>48346200</v>
      </c>
      <c r="E63" s="40">
        <f t="shared" si="7"/>
        <v>-129363800</v>
      </c>
    </row>
    <row r="64" spans="1:5" ht="44.25" customHeight="1" x14ac:dyDescent="0.25">
      <c r="A64" s="42" t="s">
        <v>329</v>
      </c>
      <c r="B64" s="46" t="s">
        <v>330</v>
      </c>
      <c r="C64" s="44">
        <v>0</v>
      </c>
      <c r="D64" s="44">
        <v>0</v>
      </c>
      <c r="E64" s="44">
        <v>-28133900</v>
      </c>
    </row>
    <row r="65" spans="1:5" ht="79.5" customHeight="1" x14ac:dyDescent="0.25">
      <c r="A65" s="42" t="s">
        <v>2</v>
      </c>
      <c r="B65" s="46" t="s">
        <v>285</v>
      </c>
      <c r="C65" s="44">
        <v>-102049400</v>
      </c>
      <c r="D65" s="44">
        <v>0</v>
      </c>
      <c r="E65" s="44">
        <v>0</v>
      </c>
    </row>
    <row r="66" spans="1:5" s="47" customFormat="1" ht="66" customHeight="1" x14ac:dyDescent="0.25">
      <c r="A66" s="42" t="s">
        <v>356</v>
      </c>
      <c r="B66" s="45" t="s">
        <v>383</v>
      </c>
      <c r="C66" s="44">
        <v>65593100</v>
      </c>
      <c r="D66" s="44">
        <v>0</v>
      </c>
      <c r="E66" s="44">
        <v>0</v>
      </c>
    </row>
    <row r="67" spans="1:5" s="47" customFormat="1" ht="81" customHeight="1" x14ac:dyDescent="0.25">
      <c r="A67" s="42" t="s">
        <v>388</v>
      </c>
      <c r="B67" s="45" t="s">
        <v>389</v>
      </c>
      <c r="C67" s="44">
        <v>2831200</v>
      </c>
      <c r="D67" s="44">
        <v>0</v>
      </c>
      <c r="E67" s="44">
        <v>0</v>
      </c>
    </row>
    <row r="68" spans="1:5" ht="86.25" customHeight="1" x14ac:dyDescent="0.25">
      <c r="A68" s="42" t="s">
        <v>391</v>
      </c>
      <c r="B68" s="45" t="s">
        <v>390</v>
      </c>
      <c r="C68" s="44">
        <v>-5208500</v>
      </c>
      <c r="D68" s="44">
        <v>0</v>
      </c>
      <c r="E68" s="44">
        <v>0</v>
      </c>
    </row>
    <row r="69" spans="1:5" ht="64.5" customHeight="1" x14ac:dyDescent="0.25">
      <c r="A69" s="42" t="s">
        <v>286</v>
      </c>
      <c r="B69" s="45" t="s">
        <v>331</v>
      </c>
      <c r="C69" s="44">
        <v>117679900</v>
      </c>
      <c r="D69" s="44">
        <v>0</v>
      </c>
      <c r="E69" s="44">
        <v>0</v>
      </c>
    </row>
    <row r="70" spans="1:5" s="48" customFormat="1" ht="56.25" x14ac:dyDescent="0.25">
      <c r="A70" s="42" t="s">
        <v>301</v>
      </c>
      <c r="B70" s="45" t="s">
        <v>302</v>
      </c>
      <c r="C70" s="44">
        <v>-38644995.259999998</v>
      </c>
      <c r="D70" s="44">
        <v>0</v>
      </c>
      <c r="E70" s="44">
        <v>0</v>
      </c>
    </row>
    <row r="71" spans="1:5" s="48" customFormat="1" ht="56.25" x14ac:dyDescent="0.25">
      <c r="A71" s="42" t="s">
        <v>387</v>
      </c>
      <c r="B71" s="45" t="s">
        <v>398</v>
      </c>
      <c r="C71" s="44">
        <v>0</v>
      </c>
      <c r="D71" s="44">
        <v>0</v>
      </c>
      <c r="E71" s="44">
        <v>-83462300</v>
      </c>
    </row>
    <row r="72" spans="1:5" ht="43.5" customHeight="1" x14ac:dyDescent="0.25">
      <c r="A72" s="42" t="s">
        <v>296</v>
      </c>
      <c r="B72" s="45" t="s">
        <v>287</v>
      </c>
      <c r="C72" s="44">
        <v>-85500000</v>
      </c>
      <c r="D72" s="44">
        <v>0</v>
      </c>
      <c r="E72" s="44">
        <v>0</v>
      </c>
    </row>
    <row r="73" spans="1:5" s="48" customFormat="1" ht="63.75" customHeight="1" x14ac:dyDescent="0.25">
      <c r="A73" s="42" t="s">
        <v>399</v>
      </c>
      <c r="B73" s="45" t="s">
        <v>400</v>
      </c>
      <c r="C73" s="44">
        <v>-17611900</v>
      </c>
      <c r="D73" s="44">
        <v>0</v>
      </c>
      <c r="E73" s="44">
        <v>0</v>
      </c>
    </row>
    <row r="74" spans="1:5" s="47" customFormat="1" ht="49.5" customHeight="1" x14ac:dyDescent="0.25">
      <c r="A74" s="42" t="s">
        <v>283</v>
      </c>
      <c r="B74" s="45" t="s">
        <v>267</v>
      </c>
      <c r="C74" s="44">
        <v>-211540000</v>
      </c>
      <c r="D74" s="44">
        <v>-211366400</v>
      </c>
      <c r="E74" s="44">
        <v>-66833000</v>
      </c>
    </row>
    <row r="75" spans="1:5" s="47" customFormat="1" ht="93.75" x14ac:dyDescent="0.25">
      <c r="A75" s="42" t="s">
        <v>303</v>
      </c>
      <c r="B75" s="45" t="s">
        <v>304</v>
      </c>
      <c r="C75" s="44">
        <v>37515400</v>
      </c>
      <c r="D75" s="44">
        <v>0</v>
      </c>
      <c r="E75" s="44">
        <v>0</v>
      </c>
    </row>
    <row r="76" spans="1:5" s="47" customFormat="1" ht="56.25" x14ac:dyDescent="0.25">
      <c r="A76" s="42" t="s">
        <v>299</v>
      </c>
      <c r="B76" s="45" t="s">
        <v>300</v>
      </c>
      <c r="C76" s="44">
        <v>-5947200</v>
      </c>
      <c r="D76" s="44">
        <v>0</v>
      </c>
      <c r="E76" s="44">
        <v>-1062100</v>
      </c>
    </row>
    <row r="77" spans="1:5" s="48" customFormat="1" ht="75" x14ac:dyDescent="0.25">
      <c r="A77" s="42" t="s">
        <v>309</v>
      </c>
      <c r="B77" s="45" t="s">
        <v>332</v>
      </c>
      <c r="C77" s="44">
        <v>211366400</v>
      </c>
      <c r="D77" s="44">
        <v>211366400</v>
      </c>
      <c r="E77" s="44">
        <v>0</v>
      </c>
    </row>
    <row r="78" spans="1:5" s="48" customFormat="1" ht="18.75" x14ac:dyDescent="0.25">
      <c r="A78" s="42" t="s">
        <v>410</v>
      </c>
      <c r="B78" s="45" t="s">
        <v>411</v>
      </c>
      <c r="C78" s="44">
        <v>50046200</v>
      </c>
      <c r="D78" s="44">
        <v>48346200</v>
      </c>
      <c r="E78" s="44">
        <v>50127500</v>
      </c>
    </row>
    <row r="79" spans="1:5" s="47" customFormat="1" ht="37.5" x14ac:dyDescent="0.25">
      <c r="A79" s="38" t="s">
        <v>253</v>
      </c>
      <c r="B79" s="39" t="s">
        <v>32</v>
      </c>
      <c r="C79" s="40">
        <v>15885400</v>
      </c>
      <c r="D79" s="40">
        <v>0</v>
      </c>
      <c r="E79" s="40">
        <v>0</v>
      </c>
    </row>
    <row r="80" spans="1:5" s="47" customFormat="1" ht="75" x14ac:dyDescent="0.25">
      <c r="A80" s="42" t="s">
        <v>72</v>
      </c>
      <c r="B80" s="45" t="s">
        <v>288</v>
      </c>
      <c r="C80" s="44">
        <v>61200</v>
      </c>
      <c r="D80" s="44">
        <v>0</v>
      </c>
      <c r="E80" s="44">
        <v>0</v>
      </c>
    </row>
    <row r="81" spans="1:8" s="47" customFormat="1" ht="75" x14ac:dyDescent="0.25">
      <c r="A81" s="42" t="s">
        <v>80</v>
      </c>
      <c r="B81" s="45" t="s">
        <v>41</v>
      </c>
      <c r="C81" s="44">
        <v>688200</v>
      </c>
      <c r="D81" s="44">
        <v>0</v>
      </c>
      <c r="E81" s="44">
        <v>0</v>
      </c>
    </row>
    <row r="82" spans="1:8" s="47" customFormat="1" ht="112.5" x14ac:dyDescent="0.25">
      <c r="A82" s="42" t="s">
        <v>35</v>
      </c>
      <c r="B82" s="45" t="s">
        <v>347</v>
      </c>
      <c r="C82" s="44">
        <v>400</v>
      </c>
      <c r="D82" s="44">
        <v>0</v>
      </c>
      <c r="E82" s="44">
        <v>0</v>
      </c>
    </row>
    <row r="83" spans="1:8" s="47" customFormat="1" ht="131.25" x14ac:dyDescent="0.25">
      <c r="A83" s="42" t="s">
        <v>83</v>
      </c>
      <c r="B83" s="45" t="s">
        <v>264</v>
      </c>
      <c r="C83" s="44">
        <v>15009700</v>
      </c>
      <c r="D83" s="44">
        <v>0</v>
      </c>
      <c r="E83" s="44">
        <v>0</v>
      </c>
    </row>
    <row r="84" spans="1:8" s="47" customFormat="1" ht="37.5" x14ac:dyDescent="0.25">
      <c r="A84" s="42" t="s">
        <v>40</v>
      </c>
      <c r="B84" s="45" t="s">
        <v>42</v>
      </c>
      <c r="C84" s="44">
        <v>125900</v>
      </c>
      <c r="D84" s="44">
        <v>0</v>
      </c>
      <c r="E84" s="44">
        <v>0</v>
      </c>
    </row>
    <row r="85" spans="1:8" ht="28.5" customHeight="1" x14ac:dyDescent="0.25">
      <c r="A85" s="38" t="s">
        <v>254</v>
      </c>
      <c r="B85" s="39" t="s">
        <v>7</v>
      </c>
      <c r="C85" s="40">
        <v>563591333</v>
      </c>
      <c r="D85" s="40">
        <v>0</v>
      </c>
      <c r="E85" s="40">
        <v>0</v>
      </c>
    </row>
    <row r="86" spans="1:8" ht="192.75" customHeight="1" x14ac:dyDescent="0.25">
      <c r="A86" s="56" t="s">
        <v>443</v>
      </c>
      <c r="B86" s="45" t="s">
        <v>444</v>
      </c>
      <c r="C86" s="44">
        <v>13358600</v>
      </c>
      <c r="D86" s="44">
        <v>0</v>
      </c>
      <c r="E86" s="44">
        <v>0</v>
      </c>
    </row>
    <row r="87" spans="1:8" ht="243.75" x14ac:dyDescent="0.25">
      <c r="A87" s="42" t="s">
        <v>265</v>
      </c>
      <c r="B87" s="45" t="s">
        <v>408</v>
      </c>
      <c r="C87" s="44">
        <v>3362800</v>
      </c>
      <c r="D87" s="44">
        <v>0</v>
      </c>
      <c r="E87" s="44">
        <v>0</v>
      </c>
    </row>
    <row r="88" spans="1:8" ht="75" x14ac:dyDescent="0.25">
      <c r="A88" s="42" t="s">
        <v>310</v>
      </c>
      <c r="B88" s="45" t="s">
        <v>311</v>
      </c>
      <c r="C88" s="44">
        <v>46333</v>
      </c>
      <c r="D88" s="44">
        <v>0</v>
      </c>
      <c r="E88" s="44">
        <v>0</v>
      </c>
    </row>
    <row r="89" spans="1:8" ht="150" x14ac:dyDescent="0.25">
      <c r="A89" s="42" t="s">
        <v>284</v>
      </c>
      <c r="B89" s="45" t="s">
        <v>333</v>
      </c>
      <c r="C89" s="44">
        <v>316841700</v>
      </c>
      <c r="D89" s="44">
        <v>0</v>
      </c>
      <c r="E89" s="44">
        <v>0</v>
      </c>
    </row>
    <row r="90" spans="1:8" ht="168.75" x14ac:dyDescent="0.25">
      <c r="A90" s="42" t="s">
        <v>297</v>
      </c>
      <c r="B90" s="45" t="s">
        <v>298</v>
      </c>
      <c r="C90" s="44">
        <v>25636400</v>
      </c>
      <c r="D90" s="44">
        <v>0</v>
      </c>
      <c r="E90" s="44">
        <v>0</v>
      </c>
    </row>
    <row r="91" spans="1:8" s="48" customFormat="1" ht="51.75" customHeight="1" x14ac:dyDescent="0.25">
      <c r="A91" s="42" t="s">
        <v>409</v>
      </c>
      <c r="B91" s="45" t="s">
        <v>445</v>
      </c>
      <c r="C91" s="44">
        <v>204345500</v>
      </c>
      <c r="D91" s="44">
        <v>0</v>
      </c>
      <c r="E91" s="44">
        <v>0</v>
      </c>
    </row>
    <row r="92" spans="1:8" ht="56.25" x14ac:dyDescent="0.25">
      <c r="A92" s="38" t="s">
        <v>255</v>
      </c>
      <c r="B92" s="39" t="s">
        <v>349</v>
      </c>
      <c r="C92" s="40">
        <f>C93</f>
        <v>20496927</v>
      </c>
      <c r="D92" s="40">
        <f t="shared" ref="D92:E92" si="8">D93</f>
        <v>0</v>
      </c>
      <c r="E92" s="40">
        <f t="shared" si="8"/>
        <v>0</v>
      </c>
    </row>
    <row r="93" spans="1:8" ht="56.25" x14ac:dyDescent="0.25">
      <c r="A93" s="42" t="s">
        <v>341</v>
      </c>
      <c r="B93" s="45" t="s">
        <v>342</v>
      </c>
      <c r="C93" s="44">
        <v>20496927</v>
      </c>
      <c r="D93" s="44">
        <v>0</v>
      </c>
      <c r="E93" s="44">
        <v>0</v>
      </c>
    </row>
    <row r="94" spans="1:8" ht="112.5" x14ac:dyDescent="0.25">
      <c r="A94" s="38" t="s">
        <v>345</v>
      </c>
      <c r="B94" s="39" t="s">
        <v>312</v>
      </c>
      <c r="C94" s="40">
        <f>C95+C99+C100+C101+C102+C103+C104+C105+C106</f>
        <v>269943947.95999998</v>
      </c>
      <c r="D94" s="40">
        <f t="shared" ref="D94:E94" si="9">D95+D99+D100+D101+D102+D103+D104+D105+D106</f>
        <v>0</v>
      </c>
      <c r="E94" s="40">
        <f t="shared" si="9"/>
        <v>0</v>
      </c>
    </row>
    <row r="95" spans="1:8" ht="37.5" x14ac:dyDescent="0.25">
      <c r="A95" s="42" t="s">
        <v>346</v>
      </c>
      <c r="B95" s="46" t="s">
        <v>318</v>
      </c>
      <c r="C95" s="44">
        <f>C96+C97+C98</f>
        <v>97105308.069999993</v>
      </c>
      <c r="D95" s="44">
        <f t="shared" ref="D95:E95" si="10">D96+D97+D98</f>
        <v>0</v>
      </c>
      <c r="E95" s="44">
        <f t="shared" si="10"/>
        <v>0</v>
      </c>
    </row>
    <row r="96" spans="1:8" ht="37.5" x14ac:dyDescent="0.25">
      <c r="A96" s="57" t="s">
        <v>319</v>
      </c>
      <c r="B96" s="58" t="s">
        <v>320</v>
      </c>
      <c r="C96" s="59">
        <v>57541753.600000001</v>
      </c>
      <c r="D96" s="59">
        <v>0</v>
      </c>
      <c r="E96" s="59">
        <v>0</v>
      </c>
      <c r="H96" s="48"/>
    </row>
    <row r="97" spans="1:7" ht="37.5" x14ac:dyDescent="0.25">
      <c r="A97" s="57" t="s">
        <v>321</v>
      </c>
      <c r="B97" s="58" t="s">
        <v>322</v>
      </c>
      <c r="C97" s="59">
        <v>27983217.989999998</v>
      </c>
      <c r="D97" s="59">
        <v>0</v>
      </c>
      <c r="E97" s="59">
        <v>0</v>
      </c>
      <c r="G97" s="48"/>
    </row>
    <row r="98" spans="1:7" ht="37.5" x14ac:dyDescent="0.25">
      <c r="A98" s="57" t="s">
        <v>323</v>
      </c>
      <c r="B98" s="58" t="s">
        <v>324</v>
      </c>
      <c r="C98" s="59">
        <v>11580336.48</v>
      </c>
      <c r="D98" s="59">
        <v>0</v>
      </c>
      <c r="E98" s="59">
        <v>0</v>
      </c>
      <c r="G98" s="48"/>
    </row>
    <row r="99" spans="1:7" ht="112.5" x14ac:dyDescent="0.25">
      <c r="A99" s="49" t="s">
        <v>414</v>
      </c>
      <c r="B99" s="46" t="s">
        <v>415</v>
      </c>
      <c r="C99" s="44">
        <v>711454.89</v>
      </c>
      <c r="D99" s="44">
        <v>0</v>
      </c>
      <c r="E99" s="44">
        <v>0</v>
      </c>
    </row>
    <row r="100" spans="1:7" ht="75" x14ac:dyDescent="0.25">
      <c r="A100" s="49" t="s">
        <v>94</v>
      </c>
      <c r="B100" s="46" t="s">
        <v>416</v>
      </c>
      <c r="C100" s="44">
        <v>233566.26</v>
      </c>
      <c r="D100" s="44">
        <v>0</v>
      </c>
      <c r="E100" s="44">
        <v>0</v>
      </c>
    </row>
    <row r="101" spans="1:7" ht="75" x14ac:dyDescent="0.25">
      <c r="A101" s="49" t="s">
        <v>358</v>
      </c>
      <c r="B101" s="46" t="s">
        <v>359</v>
      </c>
      <c r="C101" s="44">
        <v>0.05</v>
      </c>
      <c r="D101" s="44">
        <v>0</v>
      </c>
      <c r="E101" s="44">
        <v>0</v>
      </c>
    </row>
    <row r="102" spans="1:7" ht="131.25" x14ac:dyDescent="0.25">
      <c r="A102" s="49" t="s">
        <v>360</v>
      </c>
      <c r="B102" s="46" t="s">
        <v>361</v>
      </c>
      <c r="C102" s="44">
        <v>2645.8</v>
      </c>
      <c r="D102" s="44">
        <v>0</v>
      </c>
      <c r="E102" s="44">
        <v>0</v>
      </c>
    </row>
    <row r="103" spans="1:7" ht="98.25" customHeight="1" x14ac:dyDescent="0.25">
      <c r="A103" s="49" t="s">
        <v>362</v>
      </c>
      <c r="B103" s="46" t="s">
        <v>363</v>
      </c>
      <c r="C103" s="44">
        <v>546645.67000000004</v>
      </c>
      <c r="D103" s="44">
        <v>0</v>
      </c>
      <c r="E103" s="44">
        <v>0</v>
      </c>
    </row>
    <row r="104" spans="1:7" ht="123" customHeight="1" x14ac:dyDescent="0.25">
      <c r="A104" s="49" t="s">
        <v>417</v>
      </c>
      <c r="B104" s="46" t="s">
        <v>418</v>
      </c>
      <c r="C104" s="44">
        <v>518543.45</v>
      </c>
      <c r="D104" s="44">
        <v>0</v>
      </c>
      <c r="E104" s="44">
        <v>0</v>
      </c>
    </row>
    <row r="105" spans="1:7" ht="164.25" customHeight="1" x14ac:dyDescent="0.25">
      <c r="A105" s="49" t="s">
        <v>419</v>
      </c>
      <c r="B105" s="46" t="s">
        <v>420</v>
      </c>
      <c r="C105" s="44">
        <v>211264.8</v>
      </c>
      <c r="D105" s="44">
        <v>0</v>
      </c>
      <c r="E105" s="44">
        <v>0</v>
      </c>
    </row>
    <row r="106" spans="1:7" ht="96.75" customHeight="1" x14ac:dyDescent="0.25">
      <c r="A106" s="49" t="s">
        <v>92</v>
      </c>
      <c r="B106" s="46" t="s">
        <v>357</v>
      </c>
      <c r="C106" s="44">
        <v>170614518.97</v>
      </c>
      <c r="D106" s="44">
        <v>0</v>
      </c>
      <c r="E106" s="44">
        <v>0</v>
      </c>
    </row>
    <row r="107" spans="1:7" ht="62.25" customHeight="1" x14ac:dyDescent="0.25">
      <c r="A107" s="38" t="s">
        <v>313</v>
      </c>
      <c r="B107" s="39" t="s">
        <v>314</v>
      </c>
      <c r="C107" s="40">
        <f>C108</f>
        <v>-42551198.710000001</v>
      </c>
      <c r="D107" s="40">
        <f t="shared" ref="D107:E107" si="11">D108</f>
        <v>0</v>
      </c>
      <c r="E107" s="40">
        <f t="shared" si="11"/>
        <v>0</v>
      </c>
    </row>
    <row r="108" spans="1:7" ht="56.25" x14ac:dyDescent="0.25">
      <c r="A108" s="42" t="s">
        <v>344</v>
      </c>
      <c r="B108" s="46" t="s">
        <v>350</v>
      </c>
      <c r="C108" s="44">
        <f>C109+C110+C111+C112+C113+C114+C115+C116+C117+C118+C119+C120+C121+C122+C123+C124+C125+C126+C127+C128+C129+C130+C131+C132+C133+C134+C135+C136+C137</f>
        <v>-42551198.710000001</v>
      </c>
      <c r="D108" s="44">
        <f t="shared" ref="D108:E108" si="12">D109+D110+D111+D112+D113+D114+D115+D116+D117+D118+D119+D120+D121+D122+D123+D124+D125+D126+D127+D128+D129+D130+D131+D132+D133+D134+D135+D136+D137</f>
        <v>0</v>
      </c>
      <c r="E108" s="44">
        <f t="shared" si="12"/>
        <v>0</v>
      </c>
    </row>
    <row r="109" spans="1:7" ht="56.25" x14ac:dyDescent="0.25">
      <c r="A109" s="42" t="s">
        <v>421</v>
      </c>
      <c r="B109" s="46" t="s">
        <v>422</v>
      </c>
      <c r="C109" s="44">
        <v>-817712.44</v>
      </c>
      <c r="D109" s="44">
        <v>0</v>
      </c>
      <c r="E109" s="44">
        <v>0</v>
      </c>
    </row>
    <row r="110" spans="1:7" ht="75" x14ac:dyDescent="0.25">
      <c r="A110" s="42" t="s">
        <v>119</v>
      </c>
      <c r="B110" s="46" t="s">
        <v>375</v>
      </c>
      <c r="C110" s="44">
        <v>-549349.81999999995</v>
      </c>
      <c r="D110" s="44">
        <v>0</v>
      </c>
      <c r="E110" s="44">
        <v>0</v>
      </c>
    </row>
    <row r="111" spans="1:7" ht="112.5" x14ac:dyDescent="0.25">
      <c r="A111" s="42" t="s">
        <v>423</v>
      </c>
      <c r="B111" s="46" t="s">
        <v>424</v>
      </c>
      <c r="C111" s="44">
        <v>-49476.9</v>
      </c>
      <c r="D111" s="44">
        <v>0</v>
      </c>
      <c r="E111" s="44">
        <v>0</v>
      </c>
    </row>
    <row r="112" spans="1:7" ht="187.5" x14ac:dyDescent="0.25">
      <c r="A112" s="42" t="s">
        <v>364</v>
      </c>
      <c r="B112" s="46" t="s">
        <v>425</v>
      </c>
      <c r="C112" s="44">
        <v>-2569532.73</v>
      </c>
      <c r="D112" s="44">
        <v>0</v>
      </c>
      <c r="E112" s="44">
        <v>0</v>
      </c>
    </row>
    <row r="113" spans="1:5" ht="56.25" x14ac:dyDescent="0.25">
      <c r="A113" s="42" t="s">
        <v>426</v>
      </c>
      <c r="B113" s="46" t="s">
        <v>427</v>
      </c>
      <c r="C113" s="44">
        <v>-504375.42</v>
      </c>
      <c r="D113" s="44">
        <v>0</v>
      </c>
      <c r="E113" s="44">
        <v>0</v>
      </c>
    </row>
    <row r="114" spans="1:5" ht="93.75" x14ac:dyDescent="0.25">
      <c r="A114" s="42" t="s">
        <v>428</v>
      </c>
      <c r="B114" s="46" t="s">
        <v>429</v>
      </c>
      <c r="C114" s="44">
        <v>-513358.02</v>
      </c>
      <c r="D114" s="44">
        <v>0</v>
      </c>
      <c r="E114" s="44">
        <v>0</v>
      </c>
    </row>
    <row r="115" spans="1:5" ht="56.25" x14ac:dyDescent="0.25">
      <c r="A115" s="42" t="s">
        <v>327</v>
      </c>
      <c r="B115" s="46" t="s">
        <v>328</v>
      </c>
      <c r="C115" s="44">
        <v>-3955.52</v>
      </c>
      <c r="D115" s="44">
        <v>0</v>
      </c>
      <c r="E115" s="44">
        <v>0</v>
      </c>
    </row>
    <row r="116" spans="1:5" ht="93.75" x14ac:dyDescent="0.25">
      <c r="A116" s="42" t="s">
        <v>315</v>
      </c>
      <c r="B116" s="46" t="s">
        <v>317</v>
      </c>
      <c r="C116" s="44">
        <v>-668767.59</v>
      </c>
      <c r="D116" s="44">
        <v>0</v>
      </c>
      <c r="E116" s="44">
        <v>0</v>
      </c>
    </row>
    <row r="117" spans="1:5" ht="112.5" x14ac:dyDescent="0.25">
      <c r="A117" s="42" t="s">
        <v>403</v>
      </c>
      <c r="B117" s="46" t="s">
        <v>404</v>
      </c>
      <c r="C117" s="44">
        <v>-1357438.05</v>
      </c>
      <c r="D117" s="44">
        <v>0</v>
      </c>
      <c r="E117" s="44">
        <v>0</v>
      </c>
    </row>
    <row r="118" spans="1:5" ht="75" x14ac:dyDescent="0.25">
      <c r="A118" s="42" t="s">
        <v>376</v>
      </c>
      <c r="B118" s="46" t="s">
        <v>377</v>
      </c>
      <c r="C118" s="44">
        <v>-2211055.7799999998</v>
      </c>
      <c r="D118" s="44">
        <v>0</v>
      </c>
      <c r="E118" s="44">
        <v>0</v>
      </c>
    </row>
    <row r="119" spans="1:5" ht="56.25" x14ac:dyDescent="0.25">
      <c r="A119" s="42" t="s">
        <v>325</v>
      </c>
      <c r="B119" s="46" t="s">
        <v>326</v>
      </c>
      <c r="C119" s="44">
        <v>-2764768.49</v>
      </c>
      <c r="D119" s="44">
        <v>0</v>
      </c>
      <c r="E119" s="44">
        <v>0</v>
      </c>
    </row>
    <row r="120" spans="1:5" ht="75" x14ac:dyDescent="0.25">
      <c r="A120" s="42" t="s">
        <v>368</v>
      </c>
      <c r="B120" s="46" t="s">
        <v>367</v>
      </c>
      <c r="C120" s="44">
        <v>-535319.6</v>
      </c>
      <c r="D120" s="44">
        <v>0</v>
      </c>
      <c r="E120" s="44">
        <v>0</v>
      </c>
    </row>
    <row r="121" spans="1:5" ht="75" x14ac:dyDescent="0.25">
      <c r="A121" s="42" t="s">
        <v>369</v>
      </c>
      <c r="B121" s="46" t="s">
        <v>370</v>
      </c>
      <c r="C121" s="44">
        <v>-241509.5</v>
      </c>
      <c r="D121" s="44">
        <v>0</v>
      </c>
      <c r="E121" s="44">
        <v>0</v>
      </c>
    </row>
    <row r="122" spans="1:5" ht="56.25" x14ac:dyDescent="0.25">
      <c r="A122" s="42" t="s">
        <v>100</v>
      </c>
      <c r="B122" s="46" t="s">
        <v>430</v>
      </c>
      <c r="C122" s="44">
        <v>-231230.6</v>
      </c>
      <c r="D122" s="44">
        <v>0</v>
      </c>
      <c r="E122" s="44">
        <v>0</v>
      </c>
    </row>
    <row r="123" spans="1:5" ht="131.25" x14ac:dyDescent="0.25">
      <c r="A123" s="42" t="s">
        <v>378</v>
      </c>
      <c r="B123" s="46" t="s">
        <v>379</v>
      </c>
      <c r="C123" s="44">
        <v>-2531119.2999999998</v>
      </c>
      <c r="D123" s="44">
        <v>0</v>
      </c>
      <c r="E123" s="44">
        <v>0</v>
      </c>
    </row>
    <row r="124" spans="1:5" ht="56.25" x14ac:dyDescent="0.25">
      <c r="A124" s="42" t="s">
        <v>132</v>
      </c>
      <c r="B124" s="46" t="s">
        <v>380</v>
      </c>
      <c r="C124" s="44">
        <v>-788.75</v>
      </c>
      <c r="D124" s="44">
        <v>0</v>
      </c>
      <c r="E124" s="44">
        <v>0</v>
      </c>
    </row>
    <row r="125" spans="1:5" ht="56.25" x14ac:dyDescent="0.25">
      <c r="A125" s="42" t="s">
        <v>125</v>
      </c>
      <c r="B125" s="46" t="s">
        <v>316</v>
      </c>
      <c r="C125" s="44">
        <v>-896948.87</v>
      </c>
      <c r="D125" s="44">
        <v>0</v>
      </c>
      <c r="E125" s="44">
        <v>0</v>
      </c>
    </row>
    <row r="126" spans="1:5" ht="75" x14ac:dyDescent="0.25">
      <c r="A126" s="42" t="s">
        <v>130</v>
      </c>
      <c r="B126" s="50" t="s">
        <v>431</v>
      </c>
      <c r="C126" s="44">
        <v>-149631.75</v>
      </c>
      <c r="D126" s="44">
        <v>0</v>
      </c>
      <c r="E126" s="44">
        <v>0</v>
      </c>
    </row>
    <row r="127" spans="1:5" ht="112.5" x14ac:dyDescent="0.25">
      <c r="A127" s="42" t="s">
        <v>381</v>
      </c>
      <c r="B127" s="46" t="s">
        <v>382</v>
      </c>
      <c r="C127" s="44">
        <v>-985.93</v>
      </c>
      <c r="D127" s="44">
        <v>0</v>
      </c>
      <c r="E127" s="44">
        <v>0</v>
      </c>
    </row>
    <row r="128" spans="1:5" ht="37.5" x14ac:dyDescent="0.25">
      <c r="A128" s="42" t="s">
        <v>432</v>
      </c>
      <c r="B128" s="46" t="s">
        <v>433</v>
      </c>
      <c r="C128" s="44">
        <v>-1256.1099999999999</v>
      </c>
      <c r="D128" s="44">
        <v>0</v>
      </c>
      <c r="E128" s="44">
        <v>0</v>
      </c>
    </row>
    <row r="129" spans="1:5" ht="168.75" x14ac:dyDescent="0.25">
      <c r="A129" s="42" t="s">
        <v>434</v>
      </c>
      <c r="B129" s="46" t="s">
        <v>435</v>
      </c>
      <c r="C129" s="44">
        <v>-42757.14</v>
      </c>
      <c r="D129" s="44">
        <v>0</v>
      </c>
      <c r="E129" s="44">
        <v>0</v>
      </c>
    </row>
    <row r="130" spans="1:5" ht="131.25" x14ac:dyDescent="0.25">
      <c r="A130" s="42" t="s">
        <v>402</v>
      </c>
      <c r="B130" s="46" t="s">
        <v>401</v>
      </c>
      <c r="C130" s="44">
        <v>-19067802.879999999</v>
      </c>
      <c r="D130" s="44">
        <v>0</v>
      </c>
      <c r="E130" s="44">
        <v>0</v>
      </c>
    </row>
    <row r="131" spans="1:5" ht="56.25" x14ac:dyDescent="0.25">
      <c r="A131" s="42" t="s">
        <v>365</v>
      </c>
      <c r="B131" s="46" t="s">
        <v>366</v>
      </c>
      <c r="C131" s="44">
        <v>-23000.27</v>
      </c>
      <c r="D131" s="44">
        <v>0</v>
      </c>
      <c r="E131" s="44">
        <v>0</v>
      </c>
    </row>
    <row r="132" spans="1:5" ht="75" x14ac:dyDescent="0.25">
      <c r="A132" s="42" t="s">
        <v>436</v>
      </c>
      <c r="B132" s="46" t="s">
        <v>437</v>
      </c>
      <c r="C132" s="44">
        <v>-501785.16</v>
      </c>
      <c r="D132" s="44">
        <v>0</v>
      </c>
      <c r="E132" s="44">
        <v>0</v>
      </c>
    </row>
    <row r="133" spans="1:5" ht="93.75" x14ac:dyDescent="0.25">
      <c r="A133" s="42" t="s">
        <v>407</v>
      </c>
      <c r="B133" s="46" t="s">
        <v>406</v>
      </c>
      <c r="C133" s="44">
        <v>-2.41</v>
      </c>
      <c r="D133" s="44">
        <v>0</v>
      </c>
      <c r="E133" s="44">
        <v>0</v>
      </c>
    </row>
    <row r="134" spans="1:5" ht="150" x14ac:dyDescent="0.25">
      <c r="A134" s="42" t="s">
        <v>334</v>
      </c>
      <c r="B134" s="46" t="s">
        <v>405</v>
      </c>
      <c r="C134" s="44">
        <v>-215490.8</v>
      </c>
      <c r="D134" s="44">
        <v>0</v>
      </c>
      <c r="E134" s="44">
        <v>0</v>
      </c>
    </row>
    <row r="135" spans="1:5" ht="112.5" x14ac:dyDescent="0.25">
      <c r="A135" s="42" t="s">
        <v>371</v>
      </c>
      <c r="B135" s="46" t="s">
        <v>372</v>
      </c>
      <c r="C135" s="44">
        <v>-1092533.01</v>
      </c>
      <c r="D135" s="44">
        <v>0</v>
      </c>
      <c r="E135" s="44">
        <v>0</v>
      </c>
    </row>
    <row r="136" spans="1:5" ht="56.25" x14ac:dyDescent="0.25">
      <c r="A136" s="42" t="s">
        <v>374</v>
      </c>
      <c r="B136" s="46" t="s">
        <v>438</v>
      </c>
      <c r="C136" s="44">
        <v>-191632.3</v>
      </c>
      <c r="D136" s="44">
        <v>0</v>
      </c>
      <c r="E136" s="44">
        <v>0</v>
      </c>
    </row>
    <row r="137" spans="1:5" ht="56.25" x14ac:dyDescent="0.25">
      <c r="A137" s="51" t="s">
        <v>114</v>
      </c>
      <c r="B137" s="46" t="s">
        <v>373</v>
      </c>
      <c r="C137" s="52">
        <v>-4817613.57</v>
      </c>
      <c r="D137" s="52">
        <v>0</v>
      </c>
      <c r="E137" s="52">
        <v>0</v>
      </c>
    </row>
    <row r="138" spans="1:5" s="55" customFormat="1" ht="18.75" x14ac:dyDescent="0.25">
      <c r="A138" s="53" t="s">
        <v>45</v>
      </c>
      <c r="B138" s="53"/>
      <c r="C138" s="54">
        <f>C7+C58</f>
        <v>6130124825.79</v>
      </c>
      <c r="D138" s="54">
        <f t="shared" ref="D138:E138" si="13">D7+D58</f>
        <v>48346200</v>
      </c>
      <c r="E138" s="54">
        <f t="shared" si="13"/>
        <v>-129363800</v>
      </c>
    </row>
    <row r="139" spans="1:5" ht="18.75" x14ac:dyDescent="0.25"/>
    <row r="140" spans="1:5" ht="18.75" x14ac:dyDescent="0.25"/>
    <row r="141" spans="1:5" ht="18.75" x14ac:dyDescent="0.25"/>
    <row r="142" spans="1:5" ht="18.75" x14ac:dyDescent="0.25"/>
    <row r="143" spans="1:5" ht="18.75" x14ac:dyDescent="0.25"/>
    <row r="144" spans="1:5" ht="18.75" x14ac:dyDescent="0.25"/>
    <row r="145" ht="18.75" x14ac:dyDescent="0.25"/>
    <row r="146" ht="18.75" x14ac:dyDescent="0.25"/>
    <row r="147" ht="18.75" x14ac:dyDescent="0.25"/>
    <row r="148" ht="18.75" x14ac:dyDescent="0.25"/>
    <row r="149" ht="18.75" x14ac:dyDescent="0.25"/>
    <row r="150" ht="18.75" x14ac:dyDescent="0.25"/>
    <row r="151" ht="18.75" x14ac:dyDescent="0.25"/>
    <row r="152" ht="18.75" x14ac:dyDescent="0.25"/>
    <row r="153" ht="18.75" x14ac:dyDescent="0.25"/>
    <row r="154" ht="18.75" x14ac:dyDescent="0.25"/>
    <row r="155" ht="18.75" x14ac:dyDescent="0.25"/>
    <row r="156" ht="18.75" x14ac:dyDescent="0.25"/>
    <row r="157" ht="18.75" x14ac:dyDescent="0.25"/>
    <row r="158" ht="18.75" x14ac:dyDescent="0.25"/>
    <row r="159" ht="18.75" x14ac:dyDescent="0.25"/>
    <row r="160" ht="18.75" x14ac:dyDescent="0.25"/>
    <row r="161" ht="18.75" x14ac:dyDescent="0.25"/>
    <row r="162" ht="18.75" x14ac:dyDescent="0.25"/>
    <row r="163" ht="18.75" x14ac:dyDescent="0.25"/>
    <row r="164" ht="18.75" x14ac:dyDescent="0.25"/>
    <row r="165" ht="18.75" x14ac:dyDescent="0.25"/>
    <row r="166" ht="18.75" x14ac:dyDescent="0.25"/>
    <row r="167" ht="18.75" x14ac:dyDescent="0.25"/>
    <row r="168" ht="18.75" x14ac:dyDescent="0.25"/>
    <row r="169" ht="18.75" x14ac:dyDescent="0.25"/>
    <row r="170" ht="18.75" x14ac:dyDescent="0.25"/>
    <row r="171" ht="18.75" x14ac:dyDescent="0.25"/>
    <row r="172" ht="18.75" x14ac:dyDescent="0.25"/>
    <row r="173" ht="18.75" x14ac:dyDescent="0.25"/>
    <row r="174" ht="18.75" x14ac:dyDescent="0.25"/>
    <row r="175" ht="18.75" x14ac:dyDescent="0.25"/>
    <row r="176" ht="18.75" x14ac:dyDescent="0.25"/>
    <row r="177" ht="18.75" x14ac:dyDescent="0.25"/>
    <row r="178" ht="18.75" x14ac:dyDescent="0.25"/>
    <row r="179" ht="18.75" x14ac:dyDescent="0.25"/>
    <row r="180" ht="18.75" x14ac:dyDescent="0.25"/>
    <row r="181" ht="18.75" x14ac:dyDescent="0.25"/>
    <row r="182" ht="18.75" x14ac:dyDescent="0.25"/>
    <row r="183" ht="18.75" x14ac:dyDescent="0.25"/>
    <row r="184" ht="18.75" x14ac:dyDescent="0.25"/>
    <row r="185" ht="18.75" x14ac:dyDescent="0.25"/>
    <row r="186" ht="18.75" x14ac:dyDescent="0.25"/>
    <row r="187" ht="18.75" x14ac:dyDescent="0.25"/>
    <row r="188" ht="18.75" x14ac:dyDescent="0.25"/>
    <row r="189" ht="18.75" x14ac:dyDescent="0.25"/>
    <row r="190" ht="18.75" x14ac:dyDescent="0.25"/>
    <row r="191" ht="18.75" x14ac:dyDescent="0.25"/>
    <row r="192" ht="18.75" x14ac:dyDescent="0.25"/>
    <row r="193" ht="18.75" x14ac:dyDescent="0.25"/>
    <row r="194" ht="18.75" x14ac:dyDescent="0.25"/>
    <row r="195" ht="18.75" x14ac:dyDescent="0.25"/>
    <row r="196" ht="18.75" x14ac:dyDescent="0.25"/>
    <row r="197" ht="18.75" x14ac:dyDescent="0.25"/>
    <row r="198" ht="18.75" x14ac:dyDescent="0.25"/>
    <row r="199" ht="18.75" x14ac:dyDescent="0.25"/>
    <row r="200" ht="18.75" x14ac:dyDescent="0.25"/>
    <row r="201" ht="18.75" x14ac:dyDescent="0.25"/>
    <row r="202" ht="18.75" x14ac:dyDescent="0.25"/>
    <row r="203" ht="18.75" x14ac:dyDescent="0.25"/>
    <row r="204" ht="18.75" x14ac:dyDescent="0.25"/>
    <row r="205" ht="18.75" x14ac:dyDescent="0.25"/>
    <row r="206" ht="18.75" x14ac:dyDescent="0.25"/>
    <row r="207" ht="18.75" x14ac:dyDescent="0.25"/>
    <row r="208" ht="18.75" x14ac:dyDescent="0.25"/>
    <row r="209" ht="18.75" x14ac:dyDescent="0.25"/>
    <row r="210" ht="18.75" x14ac:dyDescent="0.25"/>
    <row r="211" ht="18.75" x14ac:dyDescent="0.25"/>
    <row r="212" ht="18.75" x14ac:dyDescent="0.25"/>
    <row r="213" ht="18.75" x14ac:dyDescent="0.25"/>
    <row r="214" ht="18.75" x14ac:dyDescent="0.25"/>
    <row r="215" ht="18.75" x14ac:dyDescent="0.25"/>
    <row r="216" ht="18.75" x14ac:dyDescent="0.25"/>
    <row r="217" ht="18.75" x14ac:dyDescent="0.25"/>
    <row r="218" ht="18.75" x14ac:dyDescent="0.25"/>
    <row r="219" ht="18.75" x14ac:dyDescent="0.25"/>
    <row r="220" ht="18.75" x14ac:dyDescent="0.25"/>
    <row r="221" ht="18.75" x14ac:dyDescent="0.25"/>
    <row r="222" ht="18.75" x14ac:dyDescent="0.25"/>
    <row r="223" ht="18.75" x14ac:dyDescent="0.25"/>
    <row r="224" ht="18.75" x14ac:dyDescent="0.25"/>
    <row r="225" ht="18.75" x14ac:dyDescent="0.25"/>
    <row r="226" ht="18.75" x14ac:dyDescent="0.25"/>
    <row r="227" ht="18.75" x14ac:dyDescent="0.25"/>
    <row r="228" ht="18.75" x14ac:dyDescent="0.25"/>
    <row r="229" ht="18.75" x14ac:dyDescent="0.25"/>
    <row r="230" ht="18.75" x14ac:dyDescent="0.25"/>
    <row r="231" ht="18.75" x14ac:dyDescent="0.25"/>
    <row r="232" ht="18.75" x14ac:dyDescent="0.25"/>
    <row r="233" ht="18.75" x14ac:dyDescent="0.25"/>
    <row r="234" ht="18.75" x14ac:dyDescent="0.25"/>
    <row r="235" ht="18.75" x14ac:dyDescent="0.25"/>
    <row r="236" ht="18.75" x14ac:dyDescent="0.25"/>
    <row r="237" ht="18.75" x14ac:dyDescent="0.25"/>
    <row r="238" ht="18.75" x14ac:dyDescent="0.25"/>
    <row r="239" ht="18.75" x14ac:dyDescent="0.25"/>
    <row r="240" ht="18.75" x14ac:dyDescent="0.25"/>
    <row r="241" ht="18.75" x14ac:dyDescent="0.25"/>
    <row r="242" ht="18.75" x14ac:dyDescent="0.25"/>
    <row r="243" ht="18.75" x14ac:dyDescent="0.25"/>
    <row r="244" ht="18.75" x14ac:dyDescent="0.25"/>
    <row r="245" ht="18.75" x14ac:dyDescent="0.25"/>
    <row r="246" ht="18.75" x14ac:dyDescent="0.25"/>
    <row r="247" ht="18.75" x14ac:dyDescent="0.25"/>
    <row r="248" ht="18.75" x14ac:dyDescent="0.25"/>
    <row r="249" ht="18.75" x14ac:dyDescent="0.25"/>
    <row r="250" ht="18.75" x14ac:dyDescent="0.25"/>
    <row r="251" ht="18.75" x14ac:dyDescent="0.25"/>
    <row r="252" ht="18.75" x14ac:dyDescent="0.25"/>
    <row r="253" ht="18.75" x14ac:dyDescent="0.25"/>
    <row r="254" ht="18.75" x14ac:dyDescent="0.25"/>
    <row r="255" ht="18.75" x14ac:dyDescent="0.25"/>
    <row r="256" ht="18.75" x14ac:dyDescent="0.25"/>
    <row r="257" ht="18.75" x14ac:dyDescent="0.25"/>
    <row r="258" ht="18.75" x14ac:dyDescent="0.25"/>
    <row r="259" ht="18.75" x14ac:dyDescent="0.25"/>
    <row r="260" ht="18.75" x14ac:dyDescent="0.25"/>
    <row r="261" ht="18.75" x14ac:dyDescent="0.25"/>
    <row r="262" ht="18.75" x14ac:dyDescent="0.25"/>
    <row r="263" ht="18.75" x14ac:dyDescent="0.25"/>
    <row r="264" ht="18.75" x14ac:dyDescent="0.25"/>
    <row r="265" ht="18.75" x14ac:dyDescent="0.25"/>
    <row r="266" ht="18.75" x14ac:dyDescent="0.25"/>
    <row r="267" ht="18.75" x14ac:dyDescent="0.25"/>
    <row r="268" ht="18.75" x14ac:dyDescent="0.25"/>
    <row r="269" ht="18.75" x14ac:dyDescent="0.25"/>
    <row r="270" ht="18.75" x14ac:dyDescent="0.25"/>
    <row r="271" ht="18.75" x14ac:dyDescent="0.25"/>
    <row r="272" ht="18.75" x14ac:dyDescent="0.25"/>
    <row r="273" ht="18.75" x14ac:dyDescent="0.25"/>
    <row r="274" ht="18.75" x14ac:dyDescent="0.25"/>
    <row r="275" ht="18.75" x14ac:dyDescent="0.25"/>
    <row r="276" ht="18.75" x14ac:dyDescent="0.25"/>
    <row r="277" ht="18.75" x14ac:dyDescent="0.25"/>
    <row r="278" ht="18.75" x14ac:dyDescent="0.25"/>
    <row r="279" ht="18.75" x14ac:dyDescent="0.25"/>
    <row r="280" ht="18.75" x14ac:dyDescent="0.25"/>
    <row r="281" ht="18.75" x14ac:dyDescent="0.25"/>
    <row r="282" ht="18.75" x14ac:dyDescent="0.25"/>
    <row r="283" ht="18.75" x14ac:dyDescent="0.25"/>
    <row r="284" ht="18.75" x14ac:dyDescent="0.25"/>
    <row r="285" ht="18.75" x14ac:dyDescent="0.25"/>
    <row r="286" ht="18.75" x14ac:dyDescent="0.25"/>
    <row r="287" ht="18.75" x14ac:dyDescent="0.25"/>
    <row r="288" ht="18.75" x14ac:dyDescent="0.25"/>
    <row r="289" ht="18.75" x14ac:dyDescent="0.25"/>
    <row r="290" ht="18.75" x14ac:dyDescent="0.25"/>
    <row r="291" ht="18.75" x14ac:dyDescent="0.25"/>
    <row r="292" ht="18.75" x14ac:dyDescent="0.25"/>
    <row r="293" ht="18.75" x14ac:dyDescent="0.25"/>
    <row r="294" ht="18.75" x14ac:dyDescent="0.25"/>
    <row r="295" ht="18.75" x14ac:dyDescent="0.25"/>
    <row r="296" ht="18.75" x14ac:dyDescent="0.25"/>
    <row r="297" ht="18.75" x14ac:dyDescent="0.25"/>
    <row r="298" ht="18.75" x14ac:dyDescent="0.25"/>
    <row r="299" ht="18.75" x14ac:dyDescent="0.25"/>
    <row r="300" ht="18.75" x14ac:dyDescent="0.25"/>
    <row r="301" ht="18.75" x14ac:dyDescent="0.25"/>
    <row r="302" ht="18.75" x14ac:dyDescent="0.25"/>
    <row r="303" ht="18.75" x14ac:dyDescent="0.25"/>
    <row r="304" ht="18.75" x14ac:dyDescent="0.25"/>
    <row r="305" ht="18.75" x14ac:dyDescent="0.25"/>
    <row r="306" ht="18.75" x14ac:dyDescent="0.25"/>
    <row r="307" ht="18.75" x14ac:dyDescent="0.25"/>
    <row r="308" ht="18.75" x14ac:dyDescent="0.25"/>
    <row r="309" ht="18.75" x14ac:dyDescent="0.25"/>
  </sheetData>
  <autoFilter ref="A5:VEC138">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autoFilter>
  <sortState ref="A339:W367">
    <sortCondition ref="B339:B367"/>
  </sortState>
  <mergeCells count="4">
    <mergeCell ref="A138:B138"/>
    <mergeCell ref="C1:E1"/>
    <mergeCell ref="C2:E2"/>
    <mergeCell ref="A3:E3"/>
  </mergeCells>
  <pageMargins left="0.39370078740157483" right="0.15748031496062992" top="0.51181102362204722" bottom="0.31496062992125984" header="0.15748031496062992" footer="0.15748031496062992"/>
  <pageSetup paperSize="9" scale="57"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46</v>
      </c>
      <c r="D1" s="7" t="s">
        <v>47</v>
      </c>
    </row>
    <row r="2" spans="1:11" x14ac:dyDescent="0.2">
      <c r="A2" s="1" t="str">
        <f>B2&amp;C2</f>
        <v>8182 02 15001 02 0000 150</v>
      </c>
      <c r="B2" s="2">
        <v>818</v>
      </c>
      <c r="C2" s="3" t="s">
        <v>24</v>
      </c>
      <c r="D2" s="4">
        <v>12805744900</v>
      </c>
      <c r="F2" s="9" t="s">
        <v>49</v>
      </c>
      <c r="G2" s="9" t="s">
        <v>46</v>
      </c>
      <c r="H2" s="13" t="s">
        <v>48</v>
      </c>
      <c r="I2" s="12" t="s">
        <v>27</v>
      </c>
      <c r="J2" s="12" t="s">
        <v>28</v>
      </c>
      <c r="K2" s="12" t="s">
        <v>29</v>
      </c>
    </row>
    <row r="3" spans="1:11" x14ac:dyDescent="0.2">
      <c r="A3" s="1" t="str">
        <f t="shared" ref="A3:A66" si="0">B3&amp;C3</f>
        <v>8182 02 15002 02 0000 150</v>
      </c>
      <c r="B3" s="2">
        <v>818</v>
      </c>
      <c r="C3" s="3" t="s">
        <v>51</v>
      </c>
      <c r="D3" s="4">
        <v>513084000</v>
      </c>
      <c r="F3" s="10">
        <v>803</v>
      </c>
      <c r="G3" s="10" t="s">
        <v>43</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44</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52</v>
      </c>
      <c r="D5" s="4">
        <v>68563000</v>
      </c>
      <c r="F5" s="10">
        <v>803</v>
      </c>
      <c r="G5" s="10" t="s">
        <v>90</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53</v>
      </c>
      <c r="D6" s="4">
        <v>105573900</v>
      </c>
      <c r="F6" s="10">
        <v>803</v>
      </c>
      <c r="G6" s="10" t="s">
        <v>91</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53</v>
      </c>
      <c r="D7" s="4">
        <v>19185800</v>
      </c>
      <c r="F7" s="10">
        <v>808</v>
      </c>
      <c r="G7" s="10" t="s">
        <v>74</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99</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60</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90</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54</v>
      </c>
      <c r="D12" s="4">
        <v>47800</v>
      </c>
      <c r="F12" s="10">
        <v>812</v>
      </c>
      <c r="G12" s="10" t="s">
        <v>67</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55</v>
      </c>
      <c r="D13" s="4">
        <v>49800</v>
      </c>
      <c r="F13" s="10">
        <v>812</v>
      </c>
      <c r="G13" s="10" t="s">
        <v>92</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56</v>
      </c>
      <c r="D14" s="4">
        <v>14079000</v>
      </c>
      <c r="F14" s="10">
        <v>812</v>
      </c>
      <c r="G14" s="10" t="s">
        <v>93</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94</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100</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58</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57</v>
      </c>
      <c r="D19" s="4">
        <v>244375</v>
      </c>
      <c r="F19" s="10">
        <v>814</v>
      </c>
      <c r="G19" s="10" t="s">
        <v>71</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83</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58</v>
      </c>
      <c r="D21" s="4">
        <v>52138500</v>
      </c>
      <c r="F21" s="10">
        <v>814</v>
      </c>
      <c r="G21" s="10" t="s">
        <v>85</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86</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88</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89</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59</v>
      </c>
      <c r="D25" s="4">
        <v>25832500</v>
      </c>
      <c r="F25" s="10">
        <v>814</v>
      </c>
      <c r="G25" s="10" t="s">
        <v>90</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60</v>
      </c>
      <c r="D26" s="5">
        <v>1938400</v>
      </c>
      <c r="F26" s="10">
        <v>814</v>
      </c>
      <c r="G26" s="10" t="s">
        <v>101</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61</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88</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62</v>
      </c>
      <c r="D31" s="5">
        <v>34354400</v>
      </c>
      <c r="F31" s="10">
        <v>815</v>
      </c>
      <c r="G31" s="10" t="s">
        <v>92</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63</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64</v>
      </c>
      <c r="D33" s="5">
        <v>205282400</v>
      </c>
      <c r="F33" s="10">
        <v>816</v>
      </c>
      <c r="G33" s="10" t="s">
        <v>55</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64</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65</v>
      </c>
      <c r="D35" s="5">
        <v>127412300</v>
      </c>
      <c r="F35" s="10">
        <v>816</v>
      </c>
      <c r="G35" s="10" t="s">
        <v>61</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62</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66</v>
      </c>
      <c r="D37" s="5">
        <v>2459242000</v>
      </c>
      <c r="F37" s="10">
        <v>816</v>
      </c>
      <c r="G37" s="10" t="s">
        <v>63</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67</v>
      </c>
      <c r="D39" s="5">
        <v>5299400</v>
      </c>
      <c r="F39" s="10">
        <v>816</v>
      </c>
      <c r="G39" s="10" t="s">
        <v>90</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68</v>
      </c>
      <c r="D40" s="4">
        <v>64354100</v>
      </c>
      <c r="F40" s="10">
        <v>816</v>
      </c>
      <c r="G40" s="10" t="s">
        <v>92</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68</v>
      </c>
      <c r="D41" s="4">
        <v>663400</v>
      </c>
      <c r="F41" s="10">
        <v>817</v>
      </c>
      <c r="G41" s="10" t="s">
        <v>64</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69</v>
      </c>
      <c r="D42" s="4">
        <v>31292800</v>
      </c>
      <c r="F42" s="10">
        <v>817</v>
      </c>
      <c r="G42" s="10" t="s">
        <v>65</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69</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69</v>
      </c>
      <c r="D44" s="4">
        <v>376171988</v>
      </c>
      <c r="F44" s="10">
        <v>817</v>
      </c>
      <c r="G44" s="10" t="s">
        <v>66</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70</v>
      </c>
      <c r="D45" s="4">
        <v>105412000</v>
      </c>
      <c r="F45" s="10">
        <v>817</v>
      </c>
      <c r="G45" s="10" t="s">
        <v>68</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71</v>
      </c>
      <c r="D46" s="4">
        <v>98076300</v>
      </c>
      <c r="F46" s="10">
        <v>817</v>
      </c>
      <c r="G46" s="10" t="s">
        <v>69</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72</v>
      </c>
      <c r="D47" s="5">
        <v>27649800</v>
      </c>
      <c r="F47" s="10">
        <v>817</v>
      </c>
      <c r="G47" s="10" t="s">
        <v>70</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73</v>
      </c>
      <c r="D48" s="4">
        <v>3095800</v>
      </c>
      <c r="F48" s="10">
        <v>817</v>
      </c>
      <c r="G48" s="10" t="s">
        <v>87</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74</v>
      </c>
      <c r="D49" s="4">
        <v>7828800</v>
      </c>
      <c r="F49" s="10">
        <v>817</v>
      </c>
      <c r="G49" s="10" t="s">
        <v>93</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75</v>
      </c>
      <c r="D50" s="5">
        <v>312604800</v>
      </c>
      <c r="F50" s="10">
        <v>817</v>
      </c>
      <c r="G50" s="10" t="s">
        <v>102</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76</v>
      </c>
      <c r="D51" s="4">
        <v>323015300</v>
      </c>
      <c r="F51" s="10">
        <v>817</v>
      </c>
      <c r="G51" s="10" t="s">
        <v>103</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104</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77</v>
      </c>
      <c r="D53" s="5">
        <v>5673400</v>
      </c>
      <c r="F53" s="10">
        <v>817</v>
      </c>
      <c r="G53" s="10" t="s">
        <v>105</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78</v>
      </c>
      <c r="D54" s="5">
        <v>2147424400</v>
      </c>
      <c r="F54" s="10">
        <v>817</v>
      </c>
      <c r="G54" s="10" t="s">
        <v>106</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107</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79</v>
      </c>
      <c r="D56" s="5">
        <v>47341400</v>
      </c>
      <c r="F56" s="10">
        <v>817</v>
      </c>
      <c r="G56" s="10" t="s">
        <v>108</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80</v>
      </c>
      <c r="D57" s="5">
        <v>81383300</v>
      </c>
      <c r="F57" s="10">
        <v>817</v>
      </c>
      <c r="G57" s="10" t="s">
        <v>109</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110</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111</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112</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81</v>
      </c>
      <c r="D61" s="5">
        <v>6166400</v>
      </c>
      <c r="F61" s="10">
        <v>817</v>
      </c>
      <c r="G61" s="10" t="s">
        <v>113</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114</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82</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51</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83</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84</v>
      </c>
      <c r="D66" s="5">
        <v>141199789.66</v>
      </c>
      <c r="F66" s="10">
        <v>818</v>
      </c>
      <c r="G66" s="10" t="s">
        <v>52</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85</v>
      </c>
      <c r="D68" s="4">
        <v>1700000</v>
      </c>
      <c r="F68" s="10">
        <v>819</v>
      </c>
      <c r="G68" s="10" t="s">
        <v>53</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43</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44</v>
      </c>
      <c r="D70" s="4">
        <v>4484184</v>
      </c>
      <c r="F70" s="10">
        <v>819</v>
      </c>
      <c r="G70" s="10" t="s">
        <v>69</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86</v>
      </c>
      <c r="D72" s="5">
        <v>84191400</v>
      </c>
      <c r="F72" s="10">
        <v>819</v>
      </c>
      <c r="G72" s="10" t="s">
        <v>77</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86</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87</v>
      </c>
      <c r="D74" s="5">
        <v>4470345500</v>
      </c>
      <c r="F74" s="10">
        <v>819</v>
      </c>
      <c r="G74" s="10" t="s">
        <v>92</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88</v>
      </c>
      <c r="D75" s="5">
        <v>7343300</v>
      </c>
      <c r="F75" s="10">
        <v>819</v>
      </c>
      <c r="G75" s="10" t="s">
        <v>95</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88</v>
      </c>
      <c r="D76" s="5">
        <v>1892700</v>
      </c>
      <c r="F76" s="10">
        <v>819</v>
      </c>
      <c r="G76" s="10" t="s">
        <v>115</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88</v>
      </c>
      <c r="D77" s="5">
        <v>7919200</v>
      </c>
      <c r="F77" s="10">
        <v>819</v>
      </c>
      <c r="G77" s="10" t="s">
        <v>116</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89</v>
      </c>
      <c r="D78" s="5">
        <v>47470000</v>
      </c>
      <c r="F78" s="10">
        <v>819</v>
      </c>
      <c r="G78" s="10" t="s">
        <v>117</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89</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89</v>
      </c>
      <c r="D80" s="5">
        <v>21000000</v>
      </c>
      <c r="F80" s="10">
        <v>821</v>
      </c>
      <c r="G80" s="10" t="s">
        <v>54</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90</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91</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90</v>
      </c>
      <c r="D83" s="5">
        <v>2607</v>
      </c>
      <c r="F83" s="10">
        <v>821</v>
      </c>
      <c r="G83" s="10" t="s">
        <v>57</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92</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92</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93</v>
      </c>
      <c r="D86" s="5">
        <v>78.36</v>
      </c>
      <c r="F86" s="10">
        <v>821</v>
      </c>
      <c r="G86" s="10" t="s">
        <v>59</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93</v>
      </c>
      <c r="D87" s="5">
        <v>23162329.780000001</v>
      </c>
      <c r="F87" s="10">
        <v>821</v>
      </c>
      <c r="G87" s="10" t="s">
        <v>76</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94</v>
      </c>
      <c r="D88" s="5">
        <v>38678.879999999997</v>
      </c>
      <c r="F88" s="10">
        <v>821</v>
      </c>
      <c r="G88" s="10" t="s">
        <v>78</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90</v>
      </c>
      <c r="D89" s="5">
        <v>2385</v>
      </c>
      <c r="F89" s="10">
        <v>821</v>
      </c>
      <c r="G89" s="10" t="s">
        <v>79</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92</v>
      </c>
      <c r="D90" s="5">
        <v>6078</v>
      </c>
      <c r="F90" s="10">
        <v>821</v>
      </c>
      <c r="G90" s="10" t="s">
        <v>80</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90</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92</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93</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92</v>
      </c>
      <c r="D94" s="5">
        <v>44377.98</v>
      </c>
      <c r="F94" s="10">
        <v>821</v>
      </c>
      <c r="G94" s="10" t="s">
        <v>81</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95</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90</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92</v>
      </c>
      <c r="D97" s="5">
        <v>16692.560000000001</v>
      </c>
      <c r="F97" s="10">
        <v>821</v>
      </c>
      <c r="G97" s="10" t="s">
        <v>84</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92</v>
      </c>
      <c r="D98" s="5">
        <v>303579.03999999998</v>
      </c>
      <c r="F98" s="10">
        <v>821</v>
      </c>
      <c r="G98" s="10" t="s">
        <v>90</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96</v>
      </c>
      <c r="D99" s="5">
        <v>695332.38</v>
      </c>
      <c r="F99" s="10">
        <v>821</v>
      </c>
      <c r="G99" s="10" t="s">
        <v>92</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91</v>
      </c>
      <c r="D100" s="5">
        <v>121289.9</v>
      </c>
      <c r="F100" s="10">
        <v>821</v>
      </c>
      <c r="G100" s="10" t="s">
        <v>96</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93</v>
      </c>
      <c r="D101" s="5">
        <v>9000</v>
      </c>
      <c r="F101" s="10">
        <v>821</v>
      </c>
      <c r="G101" s="10" t="s">
        <v>118</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90</v>
      </c>
      <c r="D102" s="5">
        <v>7872.4</v>
      </c>
      <c r="F102" s="10">
        <v>821</v>
      </c>
      <c r="G102" s="10" t="s">
        <v>119</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92</v>
      </c>
      <c r="D103" s="5">
        <v>3898395</v>
      </c>
      <c r="F103" s="10">
        <v>821</v>
      </c>
      <c r="G103" s="10" t="s">
        <v>120</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92</v>
      </c>
      <c r="D104" s="5">
        <v>53978.59</v>
      </c>
      <c r="F104" s="10">
        <v>821</v>
      </c>
      <c r="G104" s="10" t="s">
        <v>121</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97</v>
      </c>
      <c r="D105" s="5">
        <v>1268250</v>
      </c>
      <c r="F105" s="10">
        <v>821</v>
      </c>
      <c r="G105" s="10" t="s">
        <v>122</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92</v>
      </c>
      <c r="D106" s="5">
        <v>156750</v>
      </c>
      <c r="F106" s="10">
        <v>821</v>
      </c>
      <c r="G106" s="10" t="s">
        <v>123</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92</v>
      </c>
      <c r="D107" s="5">
        <v>200</v>
      </c>
      <c r="F107" s="10">
        <v>821</v>
      </c>
      <c r="G107" s="10" t="s">
        <v>124</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98</v>
      </c>
      <c r="D108" s="6">
        <v>3549.22</v>
      </c>
      <c r="F108" s="10">
        <v>821</v>
      </c>
      <c r="G108" s="10" t="s">
        <v>125</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98</v>
      </c>
      <c r="D109" s="5">
        <v>6596.29</v>
      </c>
      <c r="F109" s="10">
        <v>821</v>
      </c>
      <c r="G109" s="10" t="s">
        <v>126</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99</v>
      </c>
      <c r="D110" s="6">
        <v>-58922.61</v>
      </c>
      <c r="F110" s="10">
        <v>821</v>
      </c>
      <c r="G110" s="10" t="s">
        <v>127</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100</v>
      </c>
      <c r="D111" s="6">
        <v>-34424.199999999997</v>
      </c>
      <c r="F111" s="10">
        <v>821</v>
      </c>
      <c r="G111" s="10" t="s">
        <v>128</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101</v>
      </c>
      <c r="D112" s="6">
        <v>-1935175.18</v>
      </c>
      <c r="F112" s="10">
        <v>821</v>
      </c>
      <c r="G112" s="10" t="s">
        <v>129</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102</v>
      </c>
      <c r="D113" s="6">
        <v>-316897.07</v>
      </c>
      <c r="F113" s="10">
        <v>825</v>
      </c>
      <c r="G113" s="10" t="s">
        <v>53</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103</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104</v>
      </c>
      <c r="D115" s="6">
        <v>-20000</v>
      </c>
      <c r="F115" s="10">
        <v>825</v>
      </c>
      <c r="G115" s="10" t="s">
        <v>56</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105</v>
      </c>
      <c r="D116" s="6">
        <v>-220.81</v>
      </c>
      <c r="F116" s="10">
        <v>825</v>
      </c>
      <c r="G116" s="10" t="s">
        <v>91</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106</v>
      </c>
      <c r="D117" s="6">
        <v>-165770.21</v>
      </c>
      <c r="F117" s="10">
        <v>825</v>
      </c>
      <c r="G117" s="10" t="s">
        <v>93</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107</v>
      </c>
      <c r="D118" s="6">
        <v>-350415.95</v>
      </c>
      <c r="F118" s="10">
        <v>825</v>
      </c>
      <c r="G118" s="10" t="s">
        <v>114</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108</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109</v>
      </c>
      <c r="D120" s="6">
        <v>-324836.61</v>
      </c>
      <c r="F120" s="10">
        <v>832</v>
      </c>
      <c r="G120" s="10" t="s">
        <v>82</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110</v>
      </c>
      <c r="D121" s="6">
        <v>-891503</v>
      </c>
      <c r="F121" s="10">
        <v>832</v>
      </c>
      <c r="G121" s="10" t="s">
        <v>130</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111</v>
      </c>
      <c r="D122" s="6">
        <v>-746419.55</v>
      </c>
      <c r="F122" s="10">
        <v>832</v>
      </c>
      <c r="G122" s="10" t="s">
        <v>131</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112</v>
      </c>
      <c r="D123" s="6">
        <v>-749310.19</v>
      </c>
      <c r="F123" s="10">
        <v>836</v>
      </c>
      <c r="G123" s="10" t="s">
        <v>75</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113</v>
      </c>
      <c r="D124" s="6">
        <v>-189903.46</v>
      </c>
      <c r="F124" s="10">
        <v>836</v>
      </c>
      <c r="G124" s="10" t="s">
        <v>90</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114</v>
      </c>
      <c r="D125" s="6">
        <v>-286564.93</v>
      </c>
      <c r="F125" s="10">
        <v>836</v>
      </c>
      <c r="G125" s="10" t="s">
        <v>132</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115</v>
      </c>
      <c r="D126" s="6">
        <v>-47836.31</v>
      </c>
      <c r="F126" s="10">
        <v>837</v>
      </c>
      <c r="G126" s="10" t="s">
        <v>92</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116</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117</v>
      </c>
      <c r="D128" s="6">
        <v>-1986625.43</v>
      </c>
      <c r="F128" s="10">
        <v>840</v>
      </c>
      <c r="G128" s="10" t="s">
        <v>92</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118</v>
      </c>
      <c r="D129" s="6">
        <v>-695332.38</v>
      </c>
      <c r="F129" s="10">
        <v>840</v>
      </c>
      <c r="G129" s="10" t="s">
        <v>97</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119</v>
      </c>
      <c r="D130" s="6">
        <v>-62946.1</v>
      </c>
      <c r="F130" s="10">
        <v>840</v>
      </c>
      <c r="G130" s="10" t="s">
        <v>133</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120</v>
      </c>
      <c r="D131" s="6">
        <v>-5488.75</v>
      </c>
      <c r="F131" s="10">
        <v>842</v>
      </c>
      <c r="G131" s="10" t="s">
        <v>72</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121</v>
      </c>
      <c r="D132" s="6">
        <v>-16775.189999999999</v>
      </c>
      <c r="F132" s="10">
        <v>842</v>
      </c>
      <c r="G132" s="10" t="s">
        <v>73</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122</v>
      </c>
      <c r="D133" s="6">
        <v>-10285683.98</v>
      </c>
      <c r="F133" s="10">
        <v>842</v>
      </c>
      <c r="G133" s="10" t="s">
        <v>92</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123</v>
      </c>
      <c r="D134" s="6">
        <v>-1479.41</v>
      </c>
      <c r="F134" s="10">
        <v>842</v>
      </c>
      <c r="G134" s="10" t="s">
        <v>98</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124</v>
      </c>
      <c r="D135" s="6">
        <v>-1393.43</v>
      </c>
      <c r="F135" s="10">
        <v>842</v>
      </c>
      <c r="G135" s="10" t="s">
        <v>134</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125</v>
      </c>
      <c r="D136" s="6">
        <v>-1140831.3400000001</v>
      </c>
      <c r="F136" s="10" t="s">
        <v>50</v>
      </c>
      <c r="G136" s="11"/>
      <c r="H136" s="13">
        <v>30524446913.16</v>
      </c>
      <c r="I136" s="8"/>
    </row>
    <row r="137" spans="1:11" x14ac:dyDescent="0.2">
      <c r="A137" s="1" t="str">
        <f t="shared" si="2"/>
        <v>8212 19 35260 02 0000 150</v>
      </c>
      <c r="B137" s="2">
        <v>821</v>
      </c>
      <c r="C137" s="2" t="s">
        <v>126</v>
      </c>
      <c r="D137" s="6">
        <v>-11473.52</v>
      </c>
      <c r="F137" s="11"/>
      <c r="G137" s="11" t="s">
        <v>135</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127</v>
      </c>
      <c r="D138" s="6">
        <v>-9569.4599999999991</v>
      </c>
      <c r="F138" s="11"/>
      <c r="G138" s="11" t="s">
        <v>136</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128</v>
      </c>
      <c r="D139" s="6">
        <v>-178486.95</v>
      </c>
      <c r="F139" s="11"/>
      <c r="G139" s="11" t="s">
        <v>137</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129</v>
      </c>
      <c r="D140" s="6">
        <v>-1110731</v>
      </c>
      <c r="F140" s="11"/>
      <c r="G140" s="11" t="s">
        <v>138</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114</v>
      </c>
      <c r="D141" s="6">
        <v>-188790.49</v>
      </c>
      <c r="F141" s="11"/>
      <c r="G141" s="11" t="s">
        <v>139</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130</v>
      </c>
      <c r="D142" s="6">
        <v>-214575.32</v>
      </c>
      <c r="F142" s="11"/>
      <c r="G142" s="11" t="s">
        <v>140</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130</v>
      </c>
      <c r="D143" s="6">
        <v>-103124.7</v>
      </c>
      <c r="F143" s="11"/>
      <c r="G143" s="11" t="s">
        <v>141</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131</v>
      </c>
      <c r="D144" s="6">
        <v>-223082.03</v>
      </c>
      <c r="F144" s="11"/>
      <c r="G144" s="11" t="s">
        <v>142</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132</v>
      </c>
      <c r="D145" s="6">
        <v>-3398.34</v>
      </c>
      <c r="F145" s="11"/>
      <c r="G145" s="11" t="s">
        <v>143</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133</v>
      </c>
      <c r="D146" s="6">
        <v>-1268250</v>
      </c>
      <c r="F146" s="11"/>
      <c r="G146" s="11" t="s">
        <v>144</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133</v>
      </c>
      <c r="D147" s="6">
        <v>-100000</v>
      </c>
      <c r="F147" s="11"/>
      <c r="G147" s="11" t="s">
        <v>145</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133</v>
      </c>
      <c r="D148" s="6">
        <v>-300000</v>
      </c>
      <c r="F148" s="11"/>
      <c r="G148" s="11" t="s">
        <v>146</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133</v>
      </c>
      <c r="D149" s="6">
        <v>-193643</v>
      </c>
      <c r="F149" s="11"/>
      <c r="G149" s="11" t="s">
        <v>147</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133</v>
      </c>
      <c r="D150" s="6">
        <v>-3051.72</v>
      </c>
      <c r="F150" s="11"/>
      <c r="G150" s="11" t="s">
        <v>148</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133</v>
      </c>
      <c r="D151" s="6">
        <v>-15195</v>
      </c>
      <c r="F151" s="11"/>
      <c r="G151" s="11" t="s">
        <v>149</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133</v>
      </c>
      <c r="D152" s="6">
        <v>-1014381.58</v>
      </c>
      <c r="F152" s="11"/>
      <c r="G152" s="11" t="s">
        <v>150</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133</v>
      </c>
      <c r="D153" s="6">
        <v>-13049045.98</v>
      </c>
      <c r="F153" s="11"/>
      <c r="G153" s="11" t="s">
        <v>151</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134</v>
      </c>
      <c r="D154" s="6">
        <v>-3549.22</v>
      </c>
      <c r="G154" s="11" t="s">
        <v>152</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134</v>
      </c>
      <c r="D155" s="6">
        <v>-6596.29</v>
      </c>
      <c r="G155" s="11" t="s">
        <v>153</v>
      </c>
      <c r="H155" s="8">
        <v>0</v>
      </c>
      <c r="I155" s="8">
        <f>IFERROR(VLOOKUP(F155&amp;G155,#REF!,8,FALSE),0)</f>
        <v>0</v>
      </c>
      <c r="J155" s="8">
        <f>IFERROR(VLOOKUP(F155&amp;G155,#REF!,14,FALSE),0)</f>
        <v>0</v>
      </c>
      <c r="K155" s="8">
        <f>IFERROR(VLOOKUP(F155&amp;G155,#REF!,19,FALSE),0)</f>
        <v>0</v>
      </c>
    </row>
    <row r="156" spans="1:11" x14ac:dyDescent="0.2">
      <c r="G156" s="11" t="s">
        <v>153</v>
      </c>
      <c r="H156" s="8">
        <v>0</v>
      </c>
      <c r="I156" s="8">
        <v>14024600</v>
      </c>
      <c r="J156" s="8">
        <f>IFERROR(VLOOKUP(F156&amp;G156,#REF!,14,FALSE),0)</f>
        <v>0</v>
      </c>
      <c r="K156" s="8">
        <f>IFERROR(VLOOKUP(F156&amp;G156,#REF!,19,FALSE),0)</f>
        <v>0</v>
      </c>
    </row>
    <row r="157" spans="1:11" x14ac:dyDescent="0.2">
      <c r="G157" s="11" t="s">
        <v>154</v>
      </c>
      <c r="H157" s="8">
        <v>0</v>
      </c>
      <c r="I157" s="8">
        <f>IFERROR(VLOOKUP(F157&amp;G157,#REF!,8,FALSE),0)</f>
        <v>0</v>
      </c>
      <c r="J157" s="8">
        <f>IFERROR(VLOOKUP(F157&amp;G157,#REF!,14,FALSE),0)</f>
        <v>0</v>
      </c>
      <c r="K157" s="8">
        <f>IFERROR(VLOOKUP(F157&amp;G157,#REF!,19,FALSE),0)</f>
        <v>0</v>
      </c>
    </row>
    <row r="158" spans="1:11" x14ac:dyDescent="0.2">
      <c r="G158" s="11" t="s">
        <v>155</v>
      </c>
      <c r="H158" s="8">
        <v>0</v>
      </c>
      <c r="I158" s="8">
        <v>6900000</v>
      </c>
      <c r="J158" s="8">
        <f>IFERROR(VLOOKUP(F158&amp;G158,#REF!,14,FALSE),0)</f>
        <v>0</v>
      </c>
      <c r="K158" s="8">
        <f>IFERROR(VLOOKUP(F158&amp;G158,#REF!,19,FALSE),0)</f>
        <v>0</v>
      </c>
    </row>
    <row r="159" spans="1:11" x14ac:dyDescent="0.2">
      <c r="G159" s="11" t="s">
        <v>155</v>
      </c>
      <c r="H159" s="8">
        <v>0</v>
      </c>
      <c r="I159" s="8">
        <v>6900000</v>
      </c>
      <c r="J159" s="8">
        <f>IFERROR(VLOOKUP(F159&amp;G159,#REF!,14,FALSE),0)</f>
        <v>0</v>
      </c>
      <c r="K159" s="8">
        <f>IFERROR(VLOOKUP(F159&amp;G159,#REF!,19,FALSE),0)</f>
        <v>0</v>
      </c>
    </row>
    <row r="160" spans="1:11" x14ac:dyDescent="0.2">
      <c r="G160" s="11" t="s">
        <v>155</v>
      </c>
      <c r="H160" s="8">
        <v>0</v>
      </c>
      <c r="I160" s="8">
        <v>9988000</v>
      </c>
      <c r="J160" s="8">
        <f>IFERROR(VLOOKUP(F160&amp;G160,#REF!,14,FALSE),0)</f>
        <v>0</v>
      </c>
      <c r="K160" s="8">
        <f>IFERROR(VLOOKUP(F160&amp;G160,#REF!,19,FALSE),0)</f>
        <v>0</v>
      </c>
    </row>
    <row r="161" spans="7:11" x14ac:dyDescent="0.2">
      <c r="G161" s="11" t="s">
        <v>155</v>
      </c>
      <c r="H161" s="8">
        <v>0</v>
      </c>
      <c r="I161" s="8">
        <v>800400</v>
      </c>
      <c r="J161" s="8">
        <f>IFERROR(VLOOKUP(F161&amp;G161,#REF!,14,FALSE),0)</f>
        <v>0</v>
      </c>
      <c r="K161" s="8">
        <f>IFERROR(VLOOKUP(F161&amp;G161,#REF!,19,FALSE),0)</f>
        <v>0</v>
      </c>
    </row>
    <row r="162" spans="7:11" x14ac:dyDescent="0.2">
      <c r="G162" s="11" t="s">
        <v>155</v>
      </c>
      <c r="H162" s="8">
        <v>0</v>
      </c>
      <c r="I162" s="8">
        <v>4255000</v>
      </c>
      <c r="J162" s="8">
        <f>IFERROR(VLOOKUP(F162&amp;G162,#REF!,14,FALSE),0)</f>
        <v>0</v>
      </c>
      <c r="K162" s="8">
        <f>IFERROR(VLOOKUP(F162&amp;G162,#REF!,19,FALSE),0)</f>
        <v>0</v>
      </c>
    </row>
    <row r="163" spans="7:11" x14ac:dyDescent="0.2">
      <c r="G163" s="11" t="s">
        <v>156</v>
      </c>
      <c r="H163" s="8">
        <v>0</v>
      </c>
      <c r="I163" s="8">
        <f>IFERROR(VLOOKUP(F163&amp;G163,#REF!,8,FALSE),0)</f>
        <v>0</v>
      </c>
      <c r="J163" s="8">
        <f>IFERROR(VLOOKUP(F163&amp;G163,#REF!,14,FALSE),0)</f>
        <v>0</v>
      </c>
      <c r="K163" s="8">
        <f>IFERROR(VLOOKUP(F163&amp;G163,#REF!,19,FALSE),0)</f>
        <v>0</v>
      </c>
    </row>
    <row r="164" spans="7:11" x14ac:dyDescent="0.2">
      <c r="G164" s="11" t="s">
        <v>157</v>
      </c>
      <c r="H164" s="8">
        <v>0</v>
      </c>
      <c r="I164" s="8">
        <f>IFERROR(VLOOKUP(F164&amp;G164,#REF!,8,FALSE),0)</f>
        <v>0</v>
      </c>
      <c r="J164" s="8">
        <f>IFERROR(VLOOKUP(F164&amp;G164,#REF!,14,FALSE),0)</f>
        <v>0</v>
      </c>
      <c r="K164" s="8">
        <f>IFERROR(VLOOKUP(F164&amp;G164,#REF!,19,FALSE),0)</f>
        <v>0</v>
      </c>
    </row>
    <row r="165" spans="7:11" x14ac:dyDescent="0.2">
      <c r="G165" s="11" t="s">
        <v>158</v>
      </c>
      <c r="H165" s="8">
        <v>0</v>
      </c>
      <c r="I165" s="8">
        <f>IFERROR(VLOOKUP(F165&amp;G165,#REF!,8,FALSE),0)</f>
        <v>0</v>
      </c>
      <c r="J165" s="8">
        <f>IFERROR(VLOOKUP(F165&amp;G165,#REF!,14,FALSE),0)</f>
        <v>0</v>
      </c>
      <c r="K165" s="8">
        <f>IFERROR(VLOOKUP(F165&amp;G165,#REF!,19,FALSE),0)</f>
        <v>0</v>
      </c>
    </row>
    <row r="166" spans="7:11" x14ac:dyDescent="0.2">
      <c r="G166" s="11" t="s">
        <v>159</v>
      </c>
      <c r="H166" s="8">
        <v>0</v>
      </c>
      <c r="I166" s="8">
        <f>IFERROR(VLOOKUP(F166&amp;G166,#REF!,8,FALSE),0)</f>
        <v>0</v>
      </c>
      <c r="J166" s="8">
        <f>IFERROR(VLOOKUP(F166&amp;G166,#REF!,14,FALSE),0)</f>
        <v>0</v>
      </c>
      <c r="K166" s="8">
        <f>IFERROR(VLOOKUP(F166&amp;G166,#REF!,19,FALSE),0)</f>
        <v>0</v>
      </c>
    </row>
    <row r="167" spans="7:11" x14ac:dyDescent="0.2">
      <c r="G167" s="11" t="s">
        <v>160</v>
      </c>
      <c r="H167" s="8">
        <v>0</v>
      </c>
      <c r="I167" s="8">
        <f>IFERROR(VLOOKUP(F167&amp;G167,#REF!,8,FALSE),0)</f>
        <v>0</v>
      </c>
      <c r="J167" s="8">
        <f>IFERROR(VLOOKUP(F167&amp;G167,#REF!,14,FALSE),0)</f>
        <v>0</v>
      </c>
      <c r="K167" s="8">
        <f>IFERROR(VLOOKUP(F167&amp;G167,#REF!,19,FALSE),0)</f>
        <v>0</v>
      </c>
    </row>
    <row r="168" spans="7:11" x14ac:dyDescent="0.2">
      <c r="G168" s="11" t="s">
        <v>161</v>
      </c>
      <c r="H168" s="8">
        <v>0</v>
      </c>
      <c r="I168" s="8">
        <v>1390100</v>
      </c>
      <c r="J168" s="8">
        <v>23549900</v>
      </c>
      <c r="K168" s="8">
        <v>24517400</v>
      </c>
    </row>
    <row r="169" spans="7:11" x14ac:dyDescent="0.2">
      <c r="G169" s="11" t="s">
        <v>161</v>
      </c>
      <c r="H169" s="8">
        <v>0</v>
      </c>
      <c r="I169" s="8">
        <v>21280500</v>
      </c>
      <c r="J169" s="8">
        <v>38795400</v>
      </c>
      <c r="K169" s="8">
        <v>42313600</v>
      </c>
    </row>
    <row r="170" spans="7:11" x14ac:dyDescent="0.2">
      <c r="G170" s="11" t="s">
        <v>162</v>
      </c>
      <c r="H170" s="8">
        <v>0</v>
      </c>
      <c r="I170" s="8">
        <v>605519500</v>
      </c>
      <c r="J170" s="8">
        <f>IFERROR(VLOOKUP(F170&amp;G170,#REF!,14,FALSE),0)</f>
        <v>0</v>
      </c>
      <c r="K170" s="8">
        <f>IFERROR(VLOOKUP(F170&amp;G170,#REF!,19,FALSE),0)</f>
        <v>0</v>
      </c>
    </row>
    <row r="171" spans="7:11" x14ac:dyDescent="0.2">
      <c r="G171" s="11" t="s">
        <v>163</v>
      </c>
      <c r="H171" s="8">
        <v>0</v>
      </c>
      <c r="I171" s="8">
        <v>41449600</v>
      </c>
      <c r="J171" s="8">
        <v>9806700</v>
      </c>
      <c r="K171" s="8">
        <f>IFERROR(VLOOKUP(F171&amp;G171,#REF!,19,FALSE),0)</f>
        <v>0</v>
      </c>
    </row>
    <row r="172" spans="7:11" x14ac:dyDescent="0.2">
      <c r="G172" s="11" t="s">
        <v>163</v>
      </c>
      <c r="H172" s="8">
        <v>0</v>
      </c>
      <c r="I172" s="8">
        <v>576700</v>
      </c>
      <c r="J172" s="8">
        <v>448500</v>
      </c>
      <c r="K172" s="8">
        <v>0</v>
      </c>
    </row>
    <row r="173" spans="7:11" x14ac:dyDescent="0.2">
      <c r="G173" s="11" t="s">
        <v>164</v>
      </c>
      <c r="H173" s="8">
        <v>0</v>
      </c>
      <c r="I173" s="8">
        <f>IFERROR(VLOOKUP(F173&amp;G173,#REF!,8,FALSE),0)</f>
        <v>0</v>
      </c>
      <c r="J173" s="8">
        <f>IFERROR(VLOOKUP(F173&amp;G173,#REF!,14,FALSE),0)</f>
        <v>0</v>
      </c>
      <c r="K173" s="8">
        <f>IFERROR(VLOOKUP(F173&amp;G173,#REF!,19,FALSE),0)</f>
        <v>0</v>
      </c>
    </row>
    <row r="174" spans="7:11" x14ac:dyDescent="0.2">
      <c r="G174" s="11" t="s">
        <v>165</v>
      </c>
      <c r="H174" s="8">
        <v>0</v>
      </c>
      <c r="I174" s="8">
        <f>IFERROR(VLOOKUP(F174&amp;G174,#REF!,8,FALSE),0)</f>
        <v>0</v>
      </c>
      <c r="J174" s="8">
        <f>IFERROR(VLOOKUP(F174&amp;G174,#REF!,14,FALSE),0)</f>
        <v>0</v>
      </c>
      <c r="K174" s="8">
        <f>IFERROR(VLOOKUP(F174&amp;G174,#REF!,19,FALSE),0)</f>
        <v>0</v>
      </c>
    </row>
    <row r="175" spans="7:11" x14ac:dyDescent="0.2">
      <c r="G175" s="11" t="s">
        <v>166</v>
      </c>
      <c r="H175" s="8">
        <v>0</v>
      </c>
      <c r="I175" s="8">
        <f>IFERROR(VLOOKUP(F175&amp;G175,#REF!,8,FALSE),0)</f>
        <v>0</v>
      </c>
      <c r="J175" s="8">
        <f>IFERROR(VLOOKUP(F175&amp;G175,#REF!,14,FALSE),0)</f>
        <v>0</v>
      </c>
      <c r="K175" s="8">
        <f>IFERROR(VLOOKUP(F175&amp;G175,#REF!,19,FALSE),0)</f>
        <v>0</v>
      </c>
    </row>
    <row r="176" spans="7:11" x14ac:dyDescent="0.2">
      <c r="G176" s="11" t="s">
        <v>167</v>
      </c>
      <c r="H176" s="8">
        <v>0</v>
      </c>
      <c r="I176" s="8">
        <f>IFERROR(VLOOKUP(F176&amp;G176,#REF!,8,FALSE),0)</f>
        <v>0</v>
      </c>
      <c r="J176" s="8">
        <f>IFERROR(VLOOKUP(F176&amp;G176,#REF!,14,FALSE),0)</f>
        <v>0</v>
      </c>
      <c r="K176" s="8">
        <f>IFERROR(VLOOKUP(F176&amp;G176,#REF!,19,FALSE),0)</f>
        <v>0</v>
      </c>
    </row>
    <row r="177" spans="7:11" x14ac:dyDescent="0.2">
      <c r="G177" s="11" t="s">
        <v>168</v>
      </c>
      <c r="H177" s="8">
        <v>0</v>
      </c>
      <c r="I177" s="8">
        <f>IFERROR(VLOOKUP(F177&amp;G177,#REF!,8,FALSE),0)</f>
        <v>0</v>
      </c>
      <c r="J177" s="8">
        <f>IFERROR(VLOOKUP(F177&amp;G177,#REF!,14,FALSE),0)</f>
        <v>0</v>
      </c>
      <c r="K177" s="8">
        <f>IFERROR(VLOOKUP(F177&amp;G177,#REF!,19,FALSE),0)</f>
        <v>0</v>
      </c>
    </row>
    <row r="178" spans="7:11" x14ac:dyDescent="0.2">
      <c r="G178" s="11" t="s">
        <v>169</v>
      </c>
      <c r="H178" s="8">
        <v>0</v>
      </c>
      <c r="I178" s="8">
        <f>IFERROR(VLOOKUP(F178&amp;G178,#REF!,8,FALSE),0)</f>
        <v>0</v>
      </c>
      <c r="J178" s="8">
        <f>IFERROR(VLOOKUP(F178&amp;G178,#REF!,14,FALSE),0)</f>
        <v>0</v>
      </c>
      <c r="K178" s="8">
        <f>IFERROR(VLOOKUP(F178&amp;G178,#REF!,19,FALSE),0)</f>
        <v>0</v>
      </c>
    </row>
    <row r="179" spans="7:11" x14ac:dyDescent="0.2">
      <c r="G179" s="11" t="s">
        <v>170</v>
      </c>
      <c r="H179" s="8">
        <v>0</v>
      </c>
      <c r="I179" s="8">
        <f>IFERROR(VLOOKUP(F179&amp;G179,#REF!,8,FALSE),0)</f>
        <v>0</v>
      </c>
      <c r="J179" s="8">
        <f>IFERROR(VLOOKUP(F179&amp;G179,#REF!,14,FALSE),0)</f>
        <v>0</v>
      </c>
      <c r="K179" s="8">
        <f>IFERROR(VLOOKUP(F179&amp;G179,#REF!,19,FALSE),0)</f>
        <v>0</v>
      </c>
    </row>
    <row r="180" spans="7:11" x14ac:dyDescent="0.2">
      <c r="G180" s="11" t="s">
        <v>171</v>
      </c>
      <c r="H180" s="8">
        <v>0</v>
      </c>
      <c r="I180" s="8">
        <f>IFERROR(VLOOKUP(F180&amp;G180,#REF!,8,FALSE),0)</f>
        <v>0</v>
      </c>
      <c r="J180" s="8">
        <f>IFERROR(VLOOKUP(F180&amp;G180,#REF!,14,FALSE),0)</f>
        <v>0</v>
      </c>
      <c r="K180" s="8">
        <f>IFERROR(VLOOKUP(F180&amp;G180,#REF!,19,FALSE),0)</f>
        <v>0</v>
      </c>
    </row>
    <row r="181" spans="7:11" x14ac:dyDescent="0.2">
      <c r="G181" s="11" t="s">
        <v>172</v>
      </c>
      <c r="H181" s="8">
        <v>0</v>
      </c>
      <c r="I181" s="8">
        <f>IFERROR(VLOOKUP(F181&amp;G181,#REF!,8,FALSE),0)</f>
        <v>0</v>
      </c>
      <c r="J181" s="8">
        <f>IFERROR(VLOOKUP(F181&amp;G181,#REF!,14,FALSE),0)</f>
        <v>0</v>
      </c>
      <c r="K181" s="8">
        <f>IFERROR(VLOOKUP(F181&amp;G181,#REF!,19,FALSE),0)</f>
        <v>0</v>
      </c>
    </row>
    <row r="182" spans="7:11" x14ac:dyDescent="0.2">
      <c r="G182" s="11" t="s">
        <v>173</v>
      </c>
      <c r="H182" s="8">
        <v>0</v>
      </c>
      <c r="I182" s="8">
        <f>IFERROR(VLOOKUP(F182&amp;G182,#REF!,8,FALSE),0)</f>
        <v>0</v>
      </c>
      <c r="J182" s="8">
        <f>IFERROR(VLOOKUP(F182&amp;G182,#REF!,14,FALSE),0)</f>
        <v>0</v>
      </c>
      <c r="K182" s="8">
        <f>IFERROR(VLOOKUP(F182&amp;G182,#REF!,19,FALSE),0)</f>
        <v>0</v>
      </c>
    </row>
    <row r="183" spans="7:11" x14ac:dyDescent="0.2">
      <c r="G183" s="11" t="s">
        <v>174</v>
      </c>
      <c r="H183" s="8">
        <v>0</v>
      </c>
      <c r="I183" s="8">
        <f>IFERROR(VLOOKUP(F183&amp;G183,#REF!,8,FALSE),0)</f>
        <v>0</v>
      </c>
      <c r="J183" s="8">
        <f>IFERROR(VLOOKUP(F183&amp;G183,#REF!,14,FALSE),0)</f>
        <v>0</v>
      </c>
      <c r="K183" s="8">
        <f>IFERROR(VLOOKUP(F183&amp;G183,#REF!,19,FALSE),0)</f>
        <v>0</v>
      </c>
    </row>
    <row r="184" spans="7:11" x14ac:dyDescent="0.2">
      <c r="G184" s="11" t="s">
        <v>175</v>
      </c>
      <c r="H184" s="8">
        <v>0</v>
      </c>
      <c r="I184" s="8">
        <f>IFERROR(VLOOKUP(F184&amp;G184,#REF!,8,FALSE),0)</f>
        <v>0</v>
      </c>
      <c r="J184" s="8">
        <f>IFERROR(VLOOKUP(F184&amp;G184,#REF!,14,FALSE),0)</f>
        <v>0</v>
      </c>
      <c r="K184" s="8">
        <f>IFERROR(VLOOKUP(F184&amp;G184,#REF!,19,FALSE),0)</f>
        <v>0</v>
      </c>
    </row>
    <row r="185" spans="7:11" x14ac:dyDescent="0.2">
      <c r="G185" s="11" t="s">
        <v>176</v>
      </c>
      <c r="H185" s="8">
        <v>0</v>
      </c>
      <c r="I185" s="8">
        <f>IFERROR(VLOOKUP(F185&amp;G185,#REF!,8,FALSE),0)</f>
        <v>0</v>
      </c>
      <c r="J185" s="8">
        <f>IFERROR(VLOOKUP(F185&amp;G185,#REF!,14,FALSE),0)</f>
        <v>0</v>
      </c>
      <c r="K185" s="8">
        <f>IFERROR(VLOOKUP(F185&amp;G185,#REF!,19,FALSE),0)</f>
        <v>0</v>
      </c>
    </row>
    <row r="186" spans="7:11" x14ac:dyDescent="0.2">
      <c r="G186" s="11" t="s">
        <v>177</v>
      </c>
      <c r="H186" s="8">
        <v>0</v>
      </c>
      <c r="I186" s="8">
        <f>IFERROR(VLOOKUP(F186&amp;G186,#REF!,8,FALSE),0)</f>
        <v>0</v>
      </c>
      <c r="J186" s="8">
        <f>IFERROR(VLOOKUP(F186&amp;G186,#REF!,14,FALSE),0)</f>
        <v>0</v>
      </c>
      <c r="K186" s="8">
        <f>IFERROR(VLOOKUP(F186&amp;G186,#REF!,19,FALSE),0)</f>
        <v>0</v>
      </c>
    </row>
    <row r="187" spans="7:11" x14ac:dyDescent="0.2">
      <c r="G187" s="11" t="s">
        <v>178</v>
      </c>
      <c r="H187" s="8">
        <v>0</v>
      </c>
      <c r="I187" s="8">
        <f>IFERROR(VLOOKUP(F187&amp;G187,#REF!,8,FALSE),0)</f>
        <v>0</v>
      </c>
      <c r="J187" s="8">
        <f>IFERROR(VLOOKUP(F187&amp;G187,#REF!,14,FALSE),0)</f>
        <v>0</v>
      </c>
      <c r="K187" s="8">
        <f>IFERROR(VLOOKUP(F187&amp;G187,#REF!,19,FALSE),0)</f>
        <v>0</v>
      </c>
    </row>
    <row r="188" spans="7:11" x14ac:dyDescent="0.2">
      <c r="G188" s="11" t="s">
        <v>179</v>
      </c>
      <c r="H188" s="8">
        <v>0</v>
      </c>
      <c r="I188" s="8">
        <f>IFERROR(VLOOKUP(F188&amp;G188,#REF!,8,FALSE),0)</f>
        <v>0</v>
      </c>
      <c r="J188" s="8">
        <f>IFERROR(VLOOKUP(F188&amp;G188,#REF!,14,FALSE),0)</f>
        <v>0</v>
      </c>
      <c r="K188" s="8">
        <f>IFERROR(VLOOKUP(F188&amp;G188,#REF!,19,FALSE),0)</f>
        <v>0</v>
      </c>
    </row>
    <row r="189" spans="7:11" x14ac:dyDescent="0.2">
      <c r="G189" s="11" t="s">
        <v>180</v>
      </c>
      <c r="H189" s="8">
        <v>0</v>
      </c>
      <c r="I189" s="8">
        <f>IFERROR(VLOOKUP(F189&amp;G189,#REF!,8,FALSE),0)</f>
        <v>0</v>
      </c>
      <c r="J189" s="8">
        <f>IFERROR(VLOOKUP(F189&amp;G189,#REF!,14,FALSE),0)</f>
        <v>0</v>
      </c>
      <c r="K189" s="8">
        <f>IFERROR(VLOOKUP(F189&amp;G189,#REF!,19,FALSE),0)</f>
        <v>0</v>
      </c>
    </row>
    <row r="190" spans="7:11" x14ac:dyDescent="0.2">
      <c r="G190" s="11" t="s">
        <v>181</v>
      </c>
      <c r="H190" s="8">
        <v>0</v>
      </c>
      <c r="I190" s="8">
        <f>IFERROR(VLOOKUP(F190&amp;G190,#REF!,8,FALSE),0)</f>
        <v>0</v>
      </c>
      <c r="J190" s="8">
        <f>IFERROR(VLOOKUP(F190&amp;G190,#REF!,14,FALSE),0)</f>
        <v>0</v>
      </c>
      <c r="K190" s="8">
        <f>IFERROR(VLOOKUP(F190&amp;G190,#REF!,19,FALSE),0)</f>
        <v>0</v>
      </c>
    </row>
    <row r="191" spans="7:11" x14ac:dyDescent="0.2">
      <c r="G191" s="11" t="s">
        <v>182</v>
      </c>
      <c r="H191" s="8">
        <v>0</v>
      </c>
      <c r="I191" s="8">
        <f>IFERROR(VLOOKUP(F191&amp;G191,#REF!,8,FALSE),0)</f>
        <v>0</v>
      </c>
      <c r="J191" s="8">
        <f>IFERROR(VLOOKUP(F191&amp;G191,#REF!,14,FALSE),0)</f>
        <v>0</v>
      </c>
      <c r="K191" s="8">
        <f>IFERROR(VLOOKUP(F191&amp;G191,#REF!,19,FALSE),0)</f>
        <v>0</v>
      </c>
    </row>
    <row r="192" spans="7:11" x14ac:dyDescent="0.2">
      <c r="G192" s="11" t="s">
        <v>183</v>
      </c>
      <c r="H192" s="8">
        <v>0</v>
      </c>
      <c r="I192" s="8">
        <f>IFERROR(VLOOKUP(F192&amp;G192,#REF!,8,FALSE),0)</f>
        <v>0</v>
      </c>
      <c r="J192" s="8">
        <f>IFERROR(VLOOKUP(F192&amp;G192,#REF!,14,FALSE),0)</f>
        <v>0</v>
      </c>
      <c r="K192" s="8">
        <f>IFERROR(VLOOKUP(F192&amp;G192,#REF!,19,FALSE),0)</f>
        <v>0</v>
      </c>
    </row>
    <row r="193" spans="7:11" x14ac:dyDescent="0.2">
      <c r="G193" s="11" t="s">
        <v>184</v>
      </c>
      <c r="H193" s="8">
        <v>0</v>
      </c>
      <c r="I193" s="8">
        <f>IFERROR(VLOOKUP(F193&amp;G193,#REF!,8,FALSE),0)</f>
        <v>0</v>
      </c>
      <c r="J193" s="8">
        <f>IFERROR(VLOOKUP(F193&amp;G193,#REF!,14,FALSE),0)</f>
        <v>0</v>
      </c>
      <c r="K193" s="8">
        <f>IFERROR(VLOOKUP(F193&amp;G193,#REF!,19,FALSE),0)</f>
        <v>0</v>
      </c>
    </row>
    <row r="194" spans="7:11" x14ac:dyDescent="0.2">
      <c r="G194" s="11" t="s">
        <v>185</v>
      </c>
      <c r="H194" s="8">
        <v>0</v>
      </c>
      <c r="I194" s="8">
        <f>IFERROR(VLOOKUP(F194&amp;G194,#REF!,8,FALSE),0)</f>
        <v>0</v>
      </c>
      <c r="J194" s="8">
        <f>IFERROR(VLOOKUP(F194&amp;G194,#REF!,14,FALSE),0)</f>
        <v>0</v>
      </c>
      <c r="K194" s="8">
        <f>IFERROR(VLOOKUP(F194&amp;G194,#REF!,19,FALSE),0)</f>
        <v>0</v>
      </c>
    </row>
    <row r="195" spans="7:11" x14ac:dyDescent="0.2">
      <c r="G195" s="11" t="s">
        <v>186</v>
      </c>
      <c r="H195" s="8">
        <v>0</v>
      </c>
      <c r="I195" s="8">
        <f>IFERROR(VLOOKUP(F195&amp;G195,#REF!,8,FALSE),0)</f>
        <v>0</v>
      </c>
      <c r="J195" s="8">
        <f>IFERROR(VLOOKUP(F195&amp;G195,#REF!,14,FALSE),0)</f>
        <v>0</v>
      </c>
      <c r="K195" s="8">
        <f>IFERROR(VLOOKUP(F195&amp;G195,#REF!,19,FALSE),0)</f>
        <v>0</v>
      </c>
    </row>
    <row r="196" spans="7:11" x14ac:dyDescent="0.2">
      <c r="G196" s="11" t="s">
        <v>187</v>
      </c>
      <c r="H196" s="8">
        <v>0</v>
      </c>
      <c r="I196" s="8">
        <f>IFERROR(VLOOKUP(F196&amp;G196,#REF!,8,FALSE),0)</f>
        <v>0</v>
      </c>
      <c r="J196" s="8">
        <f>IFERROR(VLOOKUP(F196&amp;G196,#REF!,14,FALSE),0)</f>
        <v>0</v>
      </c>
      <c r="K196" s="8">
        <f>IFERROR(VLOOKUP(F196&amp;G196,#REF!,19,FALSE),0)</f>
        <v>0</v>
      </c>
    </row>
    <row r="197" spans="7:11" x14ac:dyDescent="0.2">
      <c r="G197" s="11" t="s">
        <v>188</v>
      </c>
      <c r="H197" s="8">
        <v>0</v>
      </c>
      <c r="I197" s="8">
        <f>IFERROR(VLOOKUP(F197&amp;G197,#REF!,8,FALSE),0)</f>
        <v>0</v>
      </c>
      <c r="J197" s="8">
        <f>IFERROR(VLOOKUP(F197&amp;G197,#REF!,14,FALSE),0)</f>
        <v>0</v>
      </c>
      <c r="K197" s="8">
        <f>IFERROR(VLOOKUP(F197&amp;G197,#REF!,19,FALSE),0)</f>
        <v>0</v>
      </c>
    </row>
    <row r="198" spans="7:11" x14ac:dyDescent="0.2">
      <c r="G198" s="11" t="s">
        <v>189</v>
      </c>
      <c r="H198" s="8">
        <v>0</v>
      </c>
      <c r="I198" s="8">
        <f>IFERROR(VLOOKUP(F198&amp;G198,#REF!,8,FALSE),0)</f>
        <v>0</v>
      </c>
      <c r="J198" s="8">
        <f>IFERROR(VLOOKUP(F198&amp;G198,#REF!,14,FALSE),0)</f>
        <v>0</v>
      </c>
      <c r="K198" s="8">
        <f>IFERROR(VLOOKUP(F198&amp;G198,#REF!,19,FALSE),0)</f>
        <v>0</v>
      </c>
    </row>
    <row r="199" spans="7:11" x14ac:dyDescent="0.2">
      <c r="G199" s="11" t="s">
        <v>190</v>
      </c>
      <c r="H199" s="8">
        <v>0</v>
      </c>
      <c r="I199" s="8">
        <f>IFERROR(VLOOKUP(F199&amp;G199,#REF!,8,FALSE),0)</f>
        <v>0</v>
      </c>
      <c r="J199" s="8">
        <f>IFERROR(VLOOKUP(F199&amp;G199,#REF!,14,FALSE),0)</f>
        <v>0</v>
      </c>
      <c r="K199" s="8">
        <f>IFERROR(VLOOKUP(F199&amp;G199,#REF!,19,FALSE),0)</f>
        <v>0</v>
      </c>
    </row>
    <row r="200" spans="7:11" x14ac:dyDescent="0.2">
      <c r="G200" s="11" t="s">
        <v>191</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27" t="s">
        <v>195</v>
      </c>
      <c r="B1" s="27"/>
      <c r="C1" s="27"/>
      <c r="D1" s="27"/>
      <c r="E1" s="27"/>
      <c r="F1" s="27"/>
      <c r="G1" s="27"/>
      <c r="H1" s="27"/>
      <c r="I1" s="27"/>
    </row>
    <row r="2" spans="1:9" ht="61.5" customHeight="1" x14ac:dyDescent="0.25">
      <c r="A2" s="15" t="s">
        <v>0</v>
      </c>
      <c r="B2" s="15" t="s">
        <v>17</v>
      </c>
      <c r="C2" s="17" t="s">
        <v>18</v>
      </c>
      <c r="D2" s="15" t="s">
        <v>19</v>
      </c>
      <c r="E2" s="16" t="s">
        <v>30</v>
      </c>
      <c r="F2" s="16" t="s">
        <v>21</v>
      </c>
      <c r="G2" s="16" t="s">
        <v>20</v>
      </c>
      <c r="H2" s="16" t="s">
        <v>22</v>
      </c>
      <c r="I2" s="16" t="s">
        <v>192</v>
      </c>
    </row>
    <row r="3" spans="1:9" ht="47.25" customHeight="1" x14ac:dyDescent="0.25">
      <c r="A3" s="23">
        <v>814</v>
      </c>
      <c r="B3" s="18" t="s">
        <v>31</v>
      </c>
      <c r="C3" s="19">
        <v>359030000</v>
      </c>
      <c r="D3" s="19">
        <v>317813800</v>
      </c>
      <c r="E3" s="19">
        <f>D3*0.08/0.92</f>
        <v>27635982.609999999</v>
      </c>
      <c r="F3" s="20">
        <v>0</v>
      </c>
      <c r="G3" s="21">
        <v>0.08</v>
      </c>
      <c r="H3" s="22" t="s">
        <v>194</v>
      </c>
      <c r="I3" s="24" t="s">
        <v>193</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2024-10-08T11:25:25Z</cp:lastPrinted>
  <dcterms:created xsi:type="dcterms:W3CDTF">2018-12-25T15:55:39Z</dcterms:created>
  <dcterms:modified xsi:type="dcterms:W3CDTF">2024-10-08T11:25:40Z</dcterms:modified>
</cp:coreProperties>
</file>